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10" windowWidth="19420" windowHeight="11020" tabRatio="522"/>
  </bookViews>
  <sheets>
    <sheet name="Додаток2 КПК2918120" sheetId="6" r:id="rId1"/>
  </sheets>
  <definedNames>
    <definedName name="_xlnm.Print_Area" localSheetId="0">'Додаток2 КПК2918120'!$A$1:$BY$236</definedName>
  </definedNames>
  <calcPr calcId="125725"/>
</workbook>
</file>

<file path=xl/calcChain.xml><?xml version="1.0" encoding="utf-8"?>
<calcChain xmlns="http://schemas.openxmlformats.org/spreadsheetml/2006/main">
  <c r="BH212" i="6"/>
  <c r="AT212"/>
  <c r="AJ212"/>
  <c r="BH211"/>
  <c r="AT211"/>
  <c r="AJ211"/>
  <c r="BG202"/>
  <c r="AQ202"/>
  <c r="BG201"/>
  <c r="AQ201"/>
  <c r="AZ178"/>
  <c r="AK178"/>
  <c r="AZ177"/>
  <c r="AK177"/>
  <c r="BO169"/>
  <c r="AZ169"/>
  <c r="AK169"/>
  <c r="BO168"/>
  <c r="AZ168"/>
  <c r="AK168"/>
  <c r="BO167"/>
  <c r="AZ167"/>
  <c r="AK167"/>
  <c r="BE134"/>
  <c r="AP134"/>
  <c r="BE133"/>
  <c r="AP133"/>
  <c r="BE132"/>
  <c r="AP132"/>
  <c r="BE131"/>
  <c r="AP131"/>
  <c r="BE130"/>
  <c r="AP130"/>
  <c r="BE129"/>
  <c r="AP129"/>
  <c r="BE128"/>
  <c r="AP128"/>
  <c r="BE127"/>
  <c r="AP127"/>
  <c r="BE126"/>
  <c r="AP126"/>
  <c r="BE125"/>
  <c r="AP125"/>
  <c r="BE124"/>
  <c r="AP124"/>
  <c r="BE123"/>
  <c r="AP123"/>
  <c r="BT116"/>
  <c r="BE116"/>
  <c r="AP116"/>
  <c r="BT115"/>
  <c r="BE115"/>
  <c r="AP115"/>
  <c r="BT114"/>
  <c r="BE114"/>
  <c r="AP114"/>
  <c r="BT113"/>
  <c r="BE113"/>
  <c r="AP113"/>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5"/>
  <c r="AM75"/>
  <c r="BG67"/>
  <c r="AM67"/>
  <c r="BG66"/>
  <c r="AM66"/>
  <c r="BU58"/>
  <c r="BB58"/>
  <c r="AI58"/>
  <c r="BU50"/>
  <c r="BB50"/>
  <c r="AI50"/>
  <c r="BU49"/>
  <c r="BB49"/>
  <c r="AI49"/>
  <c r="BG39"/>
  <c r="AM39"/>
  <c r="BG38"/>
  <c r="AM38"/>
  <c r="BU31"/>
  <c r="BB31"/>
  <c r="AI31"/>
  <c r="BU30"/>
  <c r="BB30"/>
  <c r="AI30"/>
</calcChain>
</file>

<file path=xl/sharedStrings.xml><?xml version="1.0" encoding="utf-8"?>
<sst xmlns="http://schemas.openxmlformats.org/spreadsheetml/2006/main" count="711" uniqueCount="264">
  <si>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</si>
  <si>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</si>
  <si>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</si>
  <si>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</si>
  <si>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</si>
  <si>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</si>
  <si>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</si>
  <si>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</si>
  <si>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</si>
  <si>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</si>
  <si>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</si>
  <si>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</si>
  <si>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</si>
  <si>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</si>
  <si>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</si>
  <si>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</si>
  <si>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</si>
  <si>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</si>
  <si>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</si>
  <si>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</si>
  <si>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</si>
  <si>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</si>
  <si>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</si>
  <si>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</si>
  <si>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</si>
  <si>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</si>
  <si>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</si>
  <si>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</si>
  <si>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</si>
  <si>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</si>
  <si>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</si>
  <si>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</si>
  <si>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</si>
  <si>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</si>
  <si>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</si>
  <si>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</si>
  <si>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</si>
  <si>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</si>
  <si>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</si>
  <si>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</si>
  <si>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</si>
  <si>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</si>
  <si>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</si>
  <si>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</si>
  <si>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</si>
  <si>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</si>
  <si>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</si>
  <si>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</si>
  <si>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</si>
  <si>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</si>
  <si>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</si>
  <si>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</si>
  <si>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</si>
  <si>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</si>
  <si>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</si>
  <si>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</si>
  <si>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</si>
  <si>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</si>
  <si>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</si>
  <si>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</si>
  <si>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</si>
  <si>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</si>
  <si>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</si>
  <si>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</si>
  <si>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</si>
  <si>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</si>
  <si>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</si>
  <si>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</si>
  <si>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</si>
  <si>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</si>
  <si>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</si>
  <si>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</si>
  <si>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</si>
  <si>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</si>
  <si>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</si>
  <si>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</si>
  <si>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</si>
  <si>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</si>
  <si>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</si>
  <si>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</si>
  <si>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</si>
  <si>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</si>
  <si>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</si>
  <si>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</si>
  <si>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</si>
  <si>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</si>
  <si>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</si>
  <si>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</si>
  <si>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</si>
  <si>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</si>
  <si>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</si>
  <si>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</si>
  <si>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</si>
  <si>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</si>
  <si>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</si>
  <si>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</si>
  <si>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</si>
  <si>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</si>
  <si>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</si>
  <si>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</si>
  <si>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</si>
  <si>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</si>
  <si>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</si>
  <si>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</si>
  <si>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</si>
  <si>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</si>
  <si>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</si>
  <si>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</si>
  <si>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</si>
  <si>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</si>
  <si>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</si>
  <si>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</si>
  <si>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</si>
  <si>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</si>
  <si>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</si>
  <si>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</si>
  <si>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</si>
  <si>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</si>
  <si>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</si>
  <si>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</si>
  <si>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</si>
  <si>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</si>
  <si>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</si>
  <si>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</si>
  <si>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</si>
  <si>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</si>
  <si>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</si>
  <si>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</si>
  <si>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</si>
  <si>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</si>
  <si>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</si>
  <si>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</si>
  <si>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</si>
  <si>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</si>
  <si>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</si>
  <si>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</si>
  <si>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</si>
  <si>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</si>
  <si>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</si>
  <si>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</si>
  <si>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</si>
  <si>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</si>
  <si>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</si>
  <si>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</si>
  <si>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</si>
  <si>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</si>
  <si>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</si>
  <si>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</si>
  <si>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</si>
  <si>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</si>
  <si>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</si>
  <si>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</si>
  <si>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</si>
  <si>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</si>
  <si>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</si>
  <si>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</si>
  <si>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</si>
  <si>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</si>
  <si>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</si>
  <si>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</si>
  <si>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</si>
  <si>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</si>
  <si>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</si>
  <si>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</si>
  <si>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</si>
  <si>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</si>
  <si>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</si>
  <si>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</si>
  <si>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</si>
  <si>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</si>
  <si>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</si>
  <si>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</si>
  <si>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</si>
  <si>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</si>
  <si>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Субсидії та поточні трансферти підприємствам (установам, організаціям)</t>
  </si>
  <si>
    <t>Забезпечення цілодобової готовності станції до виконання аварійно-рятувальних робіт на воді, в т.ч.видатки на інформатизацію</t>
  </si>
  <si>
    <t>затрат</t>
  </si>
  <si>
    <t>кількість рятувальних станцій;</t>
  </si>
  <si>
    <t>од.</t>
  </si>
  <si>
    <t>Свідоцтво про державну реєстрацію юридичної особи від 11.05.2004 р. серія А00 № 396354</t>
  </si>
  <si>
    <t>кількість рятувальників.</t>
  </si>
  <si>
    <t>осіб</t>
  </si>
  <si>
    <t>Штатний розпис на 2019- 20120 роки та проєкт на 2021 рік.</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</si>
  <si>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</si>
  <si>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грн.</t>
  </si>
  <si>
    <t>План використання бюджетних коштів та розшифровка видатків на 2019-2020 роки, та проект на 2021 рік</t>
  </si>
  <si>
    <t>продукту</t>
  </si>
  <si>
    <t>кількість осіб які звернулися за медичною допомогою</t>
  </si>
  <si>
    <t>Журнал реєстрації надання допомоги на 2019 - 2020роки та проєкт на 2021 рік , проєкт журналу реєстрації надання допомоги на 2022-2023</t>
  </si>
  <si>
    <t>кількість пляжів та зон відпочинку;</t>
  </si>
  <si>
    <t> Паспорт підводної частини акваторію пляжу на 2019 - 2020 роки та проект на 2021 рік ,проєкт паспорту підводнлї частиниакваторії пляжу на 2022-2023 роки</t>
  </si>
  <si>
    <t>ефективності</t>
  </si>
  <si>
    <t>кількість осіб яким була надана медична допомога</t>
  </si>
  <si>
    <t>Журнал реєстрації надання допомоги на 2019- 2020  роки та проєкт на 2021 рік , проєкт журналу реєстрації надання допомоги на 2022-2023</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</si>
  <si>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</si>
  <si>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2019- 2020 роки та проект на 2021-2023рік</t>
  </si>
  <si>
    <t>якості</t>
  </si>
  <si>
    <t>зниження рівня смертності на водах на ввірених територіях</t>
  </si>
  <si>
    <t>відс.</t>
  </si>
  <si>
    <t>Розрахунково (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 )</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</si>
  <si>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</si>
  <si>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</si>
  <si>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</si>
  <si>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</si>
  <si>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Рішення  міської ради від 18.08.2020р.     № 2230-71/ VІІ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t>
  </si>
  <si>
    <t>Комплексна Програма захисту населення і територій від надзвичайних ситуацій техногенного і природного характеру в місті Павлоград на 2018-2020 роки”.</t>
  </si>
  <si>
    <t>Рішення 24 сесії міської ради від 11.07.2017р. № 737-24/ VІІ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2018-2020 роки”.</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</si>
  <si>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                                                                                                                                                                                                                                                                                              Строки реалізації  програми 2021-2023 роки</t>
  </si>
  <si>
    <t>Забезпечення безпечних умов перебування та відпочинку населення на водних об`єктах</t>
  </si>
  <si>
    <t>Касові видатки за 2019 рік склали 600870,75 грн. Виділені кошти на фінансування протягом 2019 року забезпечило цілодобову готовність станції до виконання аварійно-рятувальних робіт на воді, були проведенні роботи та виданий паспорт по обстеженню та очищенню дна міського пляжу в зоні відпочинку населення, організовано сезонний пост чергування на міському пляжі. Проведені масово – роз’яснювальні роботи, щодо правил поведінки на воді серед населення, в засобах масової інформації з метою запобіганню людей, особливо дітей на водних об’єктах.        Протягом 2019 року завдяки наполегливій праці всіх працівників підприємства на пляжі 1-го Травня під час купального сезону жодна людина не згинула. _x000D_
 В місті вживалися дієві заходи по попередженню нещасних випадків травмування та загибелі людей на річках та водоймах._x000D_
Протягом купального сезону місцем масового відпочинку на воді в Павлограді визначений міський пляж в парку 1-го Травня, який щоденно відвідає велика кількість відпочивальників – від 300 до 800 осіб._x000D_
Перед початком купального сезону проводились роботи по обстеження дна водоймів в зоні відпочинку населення , та роботи з поглибленням та очищенням дна на міському пляжі від сторонніх предметів, був складений акт водолазного обстеження дна акваторії місць масового відпочинку населення. Був складений паспорт підводної частини акваторії пляжу та карта виміру глибин._x000D_
В літній період було організоване чергування водолазів та матросів КП «АРВС». в оперативну зону якого входив міський пляж. Щоденно на міському пляжі чергували  рятівник та медичний працівник для надання медичної допомоги при винекненні нещасного випадку._x000D_
Щоденно на пляжі працював сезонний рятувальний пост, в складі якого з початку червня працює медична сестра, до якої звернулися за медичною допомогою 743 відпочиваючих , особливо літні люди – 254 чол., незначні порізи та забої - 72 чол. , головний біль –167 чол., переохолодження та перегрів  - 25 чол. та інше.  _x000D_
Проведено 1 навчання та 1 підвищення кваліфікації з підготовки до дій в умовах надзвичайних ситуацій.                                                                                                                                                                                                                                                                                                                                          Виділення коштів з міського бюджету в продовж 2019 року дало змогу забезпечити безпечний відпочинок населення міста на міському пляжі, а також надати допомоги по рятуванню людей та потерпілих на воді. _x000D_
Протягом 2019 року комунальним підприємством «Аварійно-рятувально-водолазна станція» надано кваліфікованої допомоги у м. Павлограді та Павлоградському районі,  надавалася активна допомога Павлоградському відділу поліції з пошукових робіт по виявленню та підняттю речових доказів  водних об’єктів по кримінальним впровадженням. _x000D_
Виділення коштів на фінансування програми на 2021 рік в сумі 870493 грн,  дасть змогу підвищити якість даних послуг з метою забезпечення  безпеки людей під час перебування на водних об'єктах міста, попередження нещасних випадків на воді, отримання своєчасної кваліфікованої допомоги та зміцнення матеріальної-технічної бази . Розрахунок видатків на 2020-2022 роки здійснений відповідно індикативних показників, наданих фінансовим управлінням.</t>
  </si>
  <si>
    <t xml:space="preserve">       Кредиторська та дебіторська заборгованість  на 01.01.19 р. та  01.01.20р. відсутня. В 2020 році планується використати кошти у повному обсязі . В 2021 році граничний обсяг 870493,00 грн, очікуваний обсяг взяття поточних зобов’язань планується використати  у повному обсязі, а саме 870493,00 грн.</t>
  </si>
  <si>
    <t>Виділення коштів по спеціальному фонду у 2019 році не планувались та на 2020 -2023 роки не плануються .</t>
  </si>
  <si>
    <t>(2)(9)</t>
  </si>
  <si>
    <t>Орган з питань захисту населення і територій від надзвичайних ситуацій техногенного та природного характеру</t>
  </si>
  <si>
    <t>Начальник відділу</t>
  </si>
  <si>
    <t>Головний бухгалтер відділу</t>
  </si>
  <si>
    <t>В.Ю Белякін</t>
  </si>
  <si>
    <t>О.В Клюкіна</t>
  </si>
  <si>
    <t>35527486</t>
  </si>
  <si>
    <t>04584000000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</si>
  <si>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</si>
  <si>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</si>
  <si>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</si>
  <si>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</si>
  <si>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</si>
  <si>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</si>
  <si>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</si>
  <si>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</si>
  <si>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</si>
  <si>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</si>
  <si>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</si>
  <si>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</si>
  <si>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</si>
  <si>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</si>
  <si>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</si>
  <si>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</si>
  <si>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</si>
  <si>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</si>
  <si>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</si>
  <si>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</si>
  <si>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</si>
  <si>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</si>
  <si>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</si>
  <si>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</si>
  <si>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</si>
  <si>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</si>
  <si>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</si>
  <si>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</si>
  <si>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</si>
  <si>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</si>
  <si>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</si>
  <si>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</si>
  <si>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</si>
  <si>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</si>
  <si>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</si>
  <si>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</si>
  <si>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</si>
  <si>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(2)(9)(1)(8)(1)(2)(0)</t>
  </si>
  <si>
    <t>(8)(1)(2)(0)</t>
  </si>
  <si>
    <t>(0)(3)(2)(0)</t>
  </si>
  <si>
    <t>Заходи з організації рятування на водах</t>
  </si>
  <si>
    <t> Орган з питань захисту населення і територій від надзвичайних ситуацій техногенного та природного характеру</t>
  </si>
  <si>
    <t>(2)(9)(1)</t>
  </si>
  <si>
    <t>1. Кодекс Цивільного Захисту України № 5403-VI від 02.10.2012 р(зі змінами);_x000D_
2. Постанова Кабінету Міністрів України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;_x000D_
3. Наказ Міністерства внутрішніх справ України від 14.08.2015р.  №975 «Про затвердження Умов оплати праці працівників бюджетних установ, закладів   та організацій Державної служби України з надзвичайних ситуацій» ;_x000D_
4.  Наказ Міністерства фінансів України від 20.09.2017 р.  № 793     " Про затвердження складових програмної класифікації видатків та кредитування місцевих бюджетів" ( зі змінами)  .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№945 (із змінами від 30.11.2012 р. № 1260, від 10.09.2015 р. № 765) ;_x000D_
6. Лист фінансового управління Павлоградської міської ради   від 20 серпня 2020 року   №02/01- 407. № “Щодо надання уточнених форм бюджетних запитів до проєкту міського бюджету на 2021-2023 роки та уточнених граничних показників видатків та надання кредитів загального  фонду міського бюджету на 2021-2023 роки"_x000D_
 7. Лист фінансового управління  Павлоградської  міської ради від  09.11.2020 р. № 02/01-540   “ Щодо надання уточнених форм  бюджетних запитів до проєкту міського бюджету на  2021-2023 роки та уточнених граничних показників видатків та надання кредитів загального фонду міського бюджету на 2021-2023 роки”.                                                                                                                                                                                                                                                                                                                                                  8.Лист фінансового управління  Павлоградської  міської ради від  02.12.2020 р. № 02/01-576 " Про надання уточнених  граничних обсягів видатків та надання кредитів проєкту міського бюджету  Павлоградської  міської територіальної  громади  на 2021 рік та прогнозу  на 2022-2023 роки".</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</si>
</sst>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6">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5"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8" fillId="0" borderId="0" xfId="0" applyFont="1" applyAlignment="1">
      <alignment horizontal="left"/>
    </xf>
    <xf numFmtId="0" fontId="11" fillId="0" borderId="5" xfId="0"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6" xfId="0" applyFont="1" applyBorder="1" applyAlignment="1">
      <alignment horizontal="center" vertical="center" wrapText="1"/>
    </xf>
    <xf numFmtId="3" fontId="4" fillId="0" borderId="6"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6"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6" xfId="0" applyFont="1" applyBorder="1" applyAlignment="1">
      <alignment horizontal="center" vertical="center" wrapText="1"/>
    </xf>
    <xf numFmtId="0" fontId="4"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0" fillId="0" borderId="6" xfId="0" applyNumberFormat="1" applyFont="1" applyBorder="1" applyAlignment="1">
      <alignment horizontal="right" vertical="center" wrapText="1"/>
    </xf>
    <xf numFmtId="0" fontId="2" fillId="0" borderId="1" xfId="0" applyFont="1" applyBorder="1" applyAlignment="1">
      <alignment horizontal="center" vertical="top"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xf numFmtId="0" fontId="0" fillId="0" borderId="3" xfId="0" applyBorder="1"/>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0" fontId="1" fillId="0" borderId="6"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0" fillId="0" borderId="6" xfId="0" applyFont="1" applyBorder="1" applyAlignment="1">
      <alignment horizontal="left"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1" xfId="0" applyFont="1" applyBorder="1" applyAlignment="1">
      <alignment horizontal="center" vertical="top" wrapText="1"/>
    </xf>
    <xf numFmtId="0" fontId="17"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37"/>
  <sheetViews>
    <sheetView tabSelected="1" topLeftCell="A7" zoomScale="50" zoomScaleNormal="50" zoomScalePageLayoutView="50" workbookViewId="0">
      <selection activeCell="CH21" sqref="CH21"/>
    </sheetView>
  </sheetViews>
  <sheetFormatPr defaultRowHeight="12.5"/>
  <cols>
    <col min="1" max="78" width="2.8164062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244</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28" customHeight="1">
      <c r="A4" s="11" t="s">
        <v>159</v>
      </c>
      <c r="B4" s="28" t="s">
        <v>213</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8"/>
      <c r="AH4" s="29" t="s">
        <v>212</v>
      </c>
      <c r="AI4" s="29"/>
      <c r="AJ4" s="29"/>
      <c r="AK4" s="29"/>
      <c r="AL4" s="29"/>
      <c r="AM4" s="29"/>
      <c r="AN4" s="29"/>
      <c r="AO4" s="29"/>
      <c r="AP4" s="29"/>
      <c r="AQ4" s="29"/>
      <c r="AR4" s="29"/>
      <c r="AS4" s="8"/>
      <c r="AT4" s="30" t="s">
        <v>218</v>
      </c>
      <c r="AU4" s="29"/>
      <c r="AV4" s="29"/>
      <c r="AW4" s="29"/>
      <c r="AX4" s="29"/>
      <c r="AY4" s="29"/>
      <c r="AZ4" s="29"/>
      <c r="BA4" s="29"/>
      <c r="BB4" s="15"/>
      <c r="BC4" s="8"/>
      <c r="BD4" s="8"/>
      <c r="BE4" s="12"/>
      <c r="BF4" s="12"/>
      <c r="BG4" s="12"/>
      <c r="BH4" s="12"/>
      <c r="BI4" s="12"/>
      <c r="BJ4" s="12"/>
      <c r="BK4" s="12"/>
      <c r="BL4" s="12"/>
    </row>
    <row r="5" spans="1:79" ht="24" customHeight="1">
      <c r="A5" s="31" t="s">
        <v>0</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7"/>
      <c r="AH5" s="32" t="s">
        <v>161</v>
      </c>
      <c r="AI5" s="32"/>
      <c r="AJ5" s="32"/>
      <c r="AK5" s="32"/>
      <c r="AL5" s="32"/>
      <c r="AM5" s="32"/>
      <c r="AN5" s="32"/>
      <c r="AO5" s="32"/>
      <c r="AP5" s="32"/>
      <c r="AQ5" s="32"/>
      <c r="AR5" s="32"/>
      <c r="AS5" s="7"/>
      <c r="AT5" s="32" t="s">
        <v>157</v>
      </c>
      <c r="AU5" s="32"/>
      <c r="AV5" s="32"/>
      <c r="AW5" s="32"/>
      <c r="AX5" s="32"/>
      <c r="AY5" s="32"/>
      <c r="AZ5" s="32"/>
      <c r="BA5" s="32"/>
      <c r="BB5" s="13"/>
      <c r="BC5" s="7"/>
      <c r="BD5" s="7"/>
      <c r="BE5" s="13"/>
      <c r="BF5" s="13"/>
      <c r="BG5" s="13"/>
      <c r="BH5" s="13"/>
      <c r="BI5" s="13"/>
      <c r="BJ5" s="13"/>
      <c r="BK5" s="13"/>
      <c r="BL5" s="13"/>
    </row>
    <row r="6" spans="1:79">
      <c r="BE6" s="14"/>
      <c r="BF6" s="14"/>
      <c r="BG6" s="14"/>
      <c r="BH6" s="14"/>
      <c r="BI6" s="14"/>
      <c r="BJ6" s="14"/>
      <c r="BK6" s="14"/>
      <c r="BL6" s="14"/>
    </row>
    <row r="7" spans="1:79" ht="28" customHeight="1">
      <c r="A7" s="11" t="s">
        <v>162</v>
      </c>
      <c r="B7" s="28" t="s">
        <v>261</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8"/>
      <c r="AH7" s="29" t="s">
        <v>262</v>
      </c>
      <c r="AI7" s="29"/>
      <c r="AJ7" s="29"/>
      <c r="AK7" s="29"/>
      <c r="AL7" s="29"/>
      <c r="AM7" s="29"/>
      <c r="AN7" s="29"/>
      <c r="AO7" s="29"/>
      <c r="AP7" s="29"/>
      <c r="AQ7" s="29"/>
      <c r="AR7" s="29"/>
      <c r="AS7" s="29"/>
      <c r="AT7" s="29"/>
      <c r="AU7" s="29"/>
      <c r="AV7" s="29"/>
      <c r="AW7" s="29"/>
      <c r="AX7" s="29"/>
      <c r="AY7" s="29"/>
      <c r="AZ7" s="29"/>
      <c r="BA7" s="29"/>
      <c r="BB7" s="15"/>
      <c r="BC7" s="30" t="s">
        <v>218</v>
      </c>
      <c r="BD7" s="29"/>
      <c r="BE7" s="29"/>
      <c r="BF7" s="29"/>
      <c r="BG7" s="29"/>
      <c r="BH7" s="29"/>
      <c r="BI7" s="29"/>
      <c r="BJ7" s="29"/>
      <c r="BK7" s="15"/>
      <c r="BL7" s="12"/>
      <c r="BM7" s="16"/>
      <c r="BN7" s="16"/>
      <c r="BO7" s="16"/>
      <c r="BP7" s="15"/>
      <c r="BQ7" s="15"/>
      <c r="BR7" s="15"/>
      <c r="BS7" s="15"/>
      <c r="BT7" s="15"/>
      <c r="BU7" s="15"/>
      <c r="BV7" s="15"/>
      <c r="BW7" s="15"/>
    </row>
    <row r="8" spans="1:79" ht="24" customHeight="1">
      <c r="A8" s="31" t="s">
        <v>155</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7"/>
      <c r="AH8" s="32" t="s">
        <v>163</v>
      </c>
      <c r="AI8" s="32"/>
      <c r="AJ8" s="32"/>
      <c r="AK8" s="32"/>
      <c r="AL8" s="32"/>
      <c r="AM8" s="32"/>
      <c r="AN8" s="32"/>
      <c r="AO8" s="32"/>
      <c r="AP8" s="32"/>
      <c r="AQ8" s="32"/>
      <c r="AR8" s="32"/>
      <c r="AS8" s="32"/>
      <c r="AT8" s="32"/>
      <c r="AU8" s="32"/>
      <c r="AV8" s="32"/>
      <c r="AW8" s="32"/>
      <c r="AX8" s="32"/>
      <c r="AY8" s="32"/>
      <c r="AZ8" s="32"/>
      <c r="BA8" s="32"/>
      <c r="BB8" s="13"/>
      <c r="BC8" s="32" t="s">
        <v>157</v>
      </c>
      <c r="BD8" s="32"/>
      <c r="BE8" s="32"/>
      <c r="BF8" s="32"/>
      <c r="BG8" s="32"/>
      <c r="BH8" s="32"/>
      <c r="BI8" s="32"/>
      <c r="BJ8" s="32"/>
      <c r="BK8" s="21"/>
      <c r="BL8" s="13"/>
      <c r="BM8" s="16"/>
      <c r="BN8" s="16"/>
      <c r="BO8" s="16"/>
      <c r="BP8" s="13"/>
      <c r="BQ8" s="13"/>
      <c r="BR8" s="13"/>
      <c r="BS8" s="13"/>
      <c r="BT8" s="13"/>
      <c r="BU8" s="13"/>
      <c r="BV8" s="13"/>
      <c r="BW8" s="13"/>
    </row>
    <row r="10" spans="1:79" ht="14.25" customHeight="1">
      <c r="A10" s="11" t="s">
        <v>164</v>
      </c>
      <c r="B10" s="29" t="s">
        <v>257</v>
      </c>
      <c r="C10" s="29"/>
      <c r="D10" s="29"/>
      <c r="E10" s="29"/>
      <c r="F10" s="29"/>
      <c r="G10" s="29"/>
      <c r="H10" s="29"/>
      <c r="I10" s="29"/>
      <c r="J10" s="29"/>
      <c r="K10" s="29"/>
      <c r="L10" s="29"/>
      <c r="N10" s="29" t="s">
        <v>258</v>
      </c>
      <c r="O10" s="29"/>
      <c r="P10" s="29"/>
      <c r="Q10" s="29"/>
      <c r="R10" s="29"/>
      <c r="S10" s="29"/>
      <c r="T10" s="29"/>
      <c r="U10" s="29"/>
      <c r="V10" s="29"/>
      <c r="W10" s="29"/>
      <c r="X10" s="29"/>
      <c r="Y10" s="29"/>
      <c r="Z10" s="15"/>
      <c r="AA10" s="29" t="s">
        <v>259</v>
      </c>
      <c r="AB10" s="29"/>
      <c r="AC10" s="29"/>
      <c r="AD10" s="29"/>
      <c r="AE10" s="29"/>
      <c r="AF10" s="29"/>
      <c r="AG10" s="29"/>
      <c r="AH10" s="29"/>
      <c r="AI10" s="29"/>
      <c r="AJ10" s="15"/>
      <c r="AK10" s="36" t="s">
        <v>260</v>
      </c>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20"/>
      <c r="BL10" s="30" t="s">
        <v>219</v>
      </c>
      <c r="BM10" s="29"/>
      <c r="BN10" s="29"/>
      <c r="BO10" s="29"/>
      <c r="BP10" s="29"/>
      <c r="BQ10" s="29"/>
      <c r="BR10" s="29"/>
      <c r="BS10" s="29"/>
      <c r="BT10" s="15"/>
      <c r="BU10" s="15"/>
      <c r="BV10" s="15"/>
      <c r="BW10" s="15"/>
      <c r="BX10" s="15"/>
      <c r="BY10" s="15"/>
      <c r="BZ10" s="15"/>
      <c r="CA10" s="15"/>
    </row>
    <row r="11" spans="1:79" ht="25.5" customHeight="1">
      <c r="B11" s="32" t="s">
        <v>165</v>
      </c>
      <c r="C11" s="32"/>
      <c r="D11" s="32"/>
      <c r="E11" s="32"/>
      <c r="F11" s="32"/>
      <c r="G11" s="32"/>
      <c r="H11" s="32"/>
      <c r="I11" s="32"/>
      <c r="J11" s="32"/>
      <c r="K11" s="32"/>
      <c r="L11" s="32"/>
      <c r="N11" s="32" t="s">
        <v>167</v>
      </c>
      <c r="O11" s="32"/>
      <c r="P11" s="32"/>
      <c r="Q11" s="32"/>
      <c r="R11" s="32"/>
      <c r="S11" s="32"/>
      <c r="T11" s="32"/>
      <c r="U11" s="32"/>
      <c r="V11" s="32"/>
      <c r="W11" s="32"/>
      <c r="X11" s="32"/>
      <c r="Y11" s="32"/>
      <c r="Z11" s="13"/>
      <c r="AA11" s="37" t="s">
        <v>168</v>
      </c>
      <c r="AB11" s="37"/>
      <c r="AC11" s="37"/>
      <c r="AD11" s="37"/>
      <c r="AE11" s="37"/>
      <c r="AF11" s="37"/>
      <c r="AG11" s="37"/>
      <c r="AH11" s="37"/>
      <c r="AI11" s="37"/>
      <c r="AJ11" s="13"/>
      <c r="AK11" s="38" t="s">
        <v>166</v>
      </c>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19"/>
      <c r="BL11" s="32" t="s">
        <v>158</v>
      </c>
      <c r="BM11" s="32"/>
      <c r="BN11" s="32"/>
      <c r="BO11" s="32"/>
      <c r="BP11" s="32"/>
      <c r="BQ11" s="32"/>
      <c r="BR11" s="32"/>
      <c r="BS11" s="32"/>
      <c r="BT11" s="13"/>
      <c r="BU11" s="13"/>
      <c r="BV11" s="13"/>
      <c r="BW11" s="13"/>
      <c r="BX11" s="13"/>
      <c r="BY11" s="13"/>
      <c r="BZ11" s="13"/>
      <c r="CA11" s="13"/>
    </row>
    <row r="13" spans="1:79" ht="14.25" customHeight="1">
      <c r="A13" s="33" t="s">
        <v>245</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9" ht="14.25" customHeight="1">
      <c r="A14" s="33" t="s">
        <v>148</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9" ht="28" customHeight="1">
      <c r="A15" s="34" t="s">
        <v>207</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5" t="s">
        <v>149</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row>
    <row r="18" spans="1:79" ht="15" customHeight="1">
      <c r="A18" s="34" t="s">
        <v>208</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3" t="s">
        <v>150</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row>
    <row r="21" spans="1:79" ht="199.5" customHeight="1">
      <c r="A21" s="34" t="s">
        <v>263</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3" t="s">
        <v>151</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row>
    <row r="24" spans="1:79" ht="14.25" customHeight="1">
      <c r="A24" s="45" t="s">
        <v>230</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row>
    <row r="25" spans="1:79" ht="15" customHeight="1">
      <c r="A25" s="46" t="s">
        <v>220</v>
      </c>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row>
    <row r="26" spans="1:79" ht="23.15" customHeight="1">
      <c r="A26" s="47" t="s">
        <v>2</v>
      </c>
      <c r="B26" s="48"/>
      <c r="C26" s="48"/>
      <c r="D26" s="49"/>
      <c r="E26" s="47" t="s">
        <v>19</v>
      </c>
      <c r="F26" s="48"/>
      <c r="G26" s="48"/>
      <c r="H26" s="48"/>
      <c r="I26" s="48"/>
      <c r="J26" s="48"/>
      <c r="K26" s="48"/>
      <c r="L26" s="48"/>
      <c r="M26" s="48"/>
      <c r="N26" s="48"/>
      <c r="O26" s="48"/>
      <c r="P26" s="48"/>
      <c r="Q26" s="48"/>
      <c r="R26" s="48"/>
      <c r="S26" s="48"/>
      <c r="T26" s="48"/>
      <c r="U26" s="53" t="s">
        <v>221</v>
      </c>
      <c r="V26" s="53"/>
      <c r="W26" s="53"/>
      <c r="X26" s="53"/>
      <c r="Y26" s="53"/>
      <c r="Z26" s="53"/>
      <c r="AA26" s="53"/>
      <c r="AB26" s="53"/>
      <c r="AC26" s="53"/>
      <c r="AD26" s="53"/>
      <c r="AE26" s="53"/>
      <c r="AF26" s="53"/>
      <c r="AG26" s="53"/>
      <c r="AH26" s="53"/>
      <c r="AI26" s="53"/>
      <c r="AJ26" s="53"/>
      <c r="AK26" s="53"/>
      <c r="AL26" s="53"/>
      <c r="AM26" s="53"/>
      <c r="AN26" s="53" t="s">
        <v>224</v>
      </c>
      <c r="AO26" s="53"/>
      <c r="AP26" s="53"/>
      <c r="AQ26" s="53"/>
      <c r="AR26" s="53"/>
      <c r="AS26" s="53"/>
      <c r="AT26" s="53"/>
      <c r="AU26" s="53"/>
      <c r="AV26" s="53"/>
      <c r="AW26" s="53"/>
      <c r="AX26" s="53"/>
      <c r="AY26" s="53"/>
      <c r="AZ26" s="53"/>
      <c r="BA26" s="53"/>
      <c r="BB26" s="53"/>
      <c r="BC26" s="53"/>
      <c r="BD26" s="53"/>
      <c r="BE26" s="53"/>
      <c r="BF26" s="53"/>
      <c r="BG26" s="53" t="s">
        <v>231</v>
      </c>
      <c r="BH26" s="53"/>
      <c r="BI26" s="53"/>
      <c r="BJ26" s="53"/>
      <c r="BK26" s="53"/>
      <c r="BL26" s="53"/>
      <c r="BM26" s="53"/>
      <c r="BN26" s="53"/>
      <c r="BO26" s="53"/>
      <c r="BP26" s="53"/>
      <c r="BQ26" s="53"/>
      <c r="BR26" s="53"/>
      <c r="BS26" s="53"/>
      <c r="BT26" s="53"/>
      <c r="BU26" s="53"/>
      <c r="BV26" s="53"/>
      <c r="BW26" s="53"/>
      <c r="BX26" s="53"/>
      <c r="BY26" s="53"/>
    </row>
    <row r="27" spans="1:79" ht="54.75" customHeight="1">
      <c r="A27" s="50"/>
      <c r="B27" s="51"/>
      <c r="C27" s="51"/>
      <c r="D27" s="52"/>
      <c r="E27" s="50"/>
      <c r="F27" s="51"/>
      <c r="G27" s="51"/>
      <c r="H27" s="51"/>
      <c r="I27" s="51"/>
      <c r="J27" s="51"/>
      <c r="K27" s="51"/>
      <c r="L27" s="51"/>
      <c r="M27" s="51"/>
      <c r="N27" s="51"/>
      <c r="O27" s="51"/>
      <c r="P27" s="51"/>
      <c r="Q27" s="51"/>
      <c r="R27" s="51"/>
      <c r="S27" s="51"/>
      <c r="T27" s="51"/>
      <c r="U27" s="39" t="s">
        <v>4</v>
      </c>
      <c r="V27" s="40"/>
      <c r="W27" s="40"/>
      <c r="X27" s="40"/>
      <c r="Y27" s="41"/>
      <c r="Z27" s="39" t="s">
        <v>3</v>
      </c>
      <c r="AA27" s="40"/>
      <c r="AB27" s="40"/>
      <c r="AC27" s="40"/>
      <c r="AD27" s="41"/>
      <c r="AE27" s="42" t="s">
        <v>116</v>
      </c>
      <c r="AF27" s="43"/>
      <c r="AG27" s="43"/>
      <c r="AH27" s="44"/>
      <c r="AI27" s="39" t="s">
        <v>5</v>
      </c>
      <c r="AJ27" s="40"/>
      <c r="AK27" s="40"/>
      <c r="AL27" s="40"/>
      <c r="AM27" s="41"/>
      <c r="AN27" s="39" t="s">
        <v>4</v>
      </c>
      <c r="AO27" s="40"/>
      <c r="AP27" s="40"/>
      <c r="AQ27" s="40"/>
      <c r="AR27" s="41"/>
      <c r="AS27" s="39" t="s">
        <v>3</v>
      </c>
      <c r="AT27" s="40"/>
      <c r="AU27" s="40"/>
      <c r="AV27" s="40"/>
      <c r="AW27" s="41"/>
      <c r="AX27" s="42" t="s">
        <v>116</v>
      </c>
      <c r="AY27" s="43"/>
      <c r="AZ27" s="43"/>
      <c r="BA27" s="44"/>
      <c r="BB27" s="39" t="s">
        <v>96</v>
      </c>
      <c r="BC27" s="40"/>
      <c r="BD27" s="40"/>
      <c r="BE27" s="40"/>
      <c r="BF27" s="41"/>
      <c r="BG27" s="39" t="s">
        <v>4</v>
      </c>
      <c r="BH27" s="40"/>
      <c r="BI27" s="40"/>
      <c r="BJ27" s="40"/>
      <c r="BK27" s="41"/>
      <c r="BL27" s="39" t="s">
        <v>3</v>
      </c>
      <c r="BM27" s="40"/>
      <c r="BN27" s="40"/>
      <c r="BO27" s="40"/>
      <c r="BP27" s="41"/>
      <c r="BQ27" s="42" t="s">
        <v>116</v>
      </c>
      <c r="BR27" s="43"/>
      <c r="BS27" s="43"/>
      <c r="BT27" s="44"/>
      <c r="BU27" s="39" t="s">
        <v>97</v>
      </c>
      <c r="BV27" s="40"/>
      <c r="BW27" s="40"/>
      <c r="BX27" s="40"/>
      <c r="BY27" s="41"/>
    </row>
    <row r="28" spans="1:79" ht="15" customHeight="1">
      <c r="A28" s="39">
        <v>1</v>
      </c>
      <c r="B28" s="40"/>
      <c r="C28" s="40"/>
      <c r="D28" s="41"/>
      <c r="E28" s="39">
        <v>2</v>
      </c>
      <c r="F28" s="40"/>
      <c r="G28" s="40"/>
      <c r="H28" s="40"/>
      <c r="I28" s="40"/>
      <c r="J28" s="40"/>
      <c r="K28" s="40"/>
      <c r="L28" s="40"/>
      <c r="M28" s="40"/>
      <c r="N28" s="40"/>
      <c r="O28" s="40"/>
      <c r="P28" s="40"/>
      <c r="Q28" s="40"/>
      <c r="R28" s="40"/>
      <c r="S28" s="40"/>
      <c r="T28" s="40"/>
      <c r="U28" s="39">
        <v>3</v>
      </c>
      <c r="V28" s="40"/>
      <c r="W28" s="40"/>
      <c r="X28" s="40"/>
      <c r="Y28" s="41"/>
      <c r="Z28" s="39">
        <v>4</v>
      </c>
      <c r="AA28" s="40"/>
      <c r="AB28" s="40"/>
      <c r="AC28" s="40"/>
      <c r="AD28" s="41"/>
      <c r="AE28" s="39">
        <v>5</v>
      </c>
      <c r="AF28" s="40"/>
      <c r="AG28" s="40"/>
      <c r="AH28" s="41"/>
      <c r="AI28" s="39">
        <v>6</v>
      </c>
      <c r="AJ28" s="40"/>
      <c r="AK28" s="40"/>
      <c r="AL28" s="40"/>
      <c r="AM28" s="41"/>
      <c r="AN28" s="39">
        <v>7</v>
      </c>
      <c r="AO28" s="40"/>
      <c r="AP28" s="40"/>
      <c r="AQ28" s="40"/>
      <c r="AR28" s="41"/>
      <c r="AS28" s="39">
        <v>8</v>
      </c>
      <c r="AT28" s="40"/>
      <c r="AU28" s="40"/>
      <c r="AV28" s="40"/>
      <c r="AW28" s="41"/>
      <c r="AX28" s="39">
        <v>9</v>
      </c>
      <c r="AY28" s="40"/>
      <c r="AZ28" s="40"/>
      <c r="BA28" s="41"/>
      <c r="BB28" s="39">
        <v>10</v>
      </c>
      <c r="BC28" s="40"/>
      <c r="BD28" s="40"/>
      <c r="BE28" s="40"/>
      <c r="BF28" s="41"/>
      <c r="BG28" s="39">
        <v>11</v>
      </c>
      <c r="BH28" s="40"/>
      <c r="BI28" s="40"/>
      <c r="BJ28" s="40"/>
      <c r="BK28" s="41"/>
      <c r="BL28" s="39">
        <v>12</v>
      </c>
      <c r="BM28" s="40"/>
      <c r="BN28" s="40"/>
      <c r="BO28" s="40"/>
      <c r="BP28" s="41"/>
      <c r="BQ28" s="39">
        <v>13</v>
      </c>
      <c r="BR28" s="40"/>
      <c r="BS28" s="40"/>
      <c r="BT28" s="41"/>
      <c r="BU28" s="39">
        <v>14</v>
      </c>
      <c r="BV28" s="40"/>
      <c r="BW28" s="40"/>
      <c r="BX28" s="40"/>
      <c r="BY28" s="41"/>
    </row>
    <row r="29" spans="1:79" ht="13.5" hidden="1" customHeight="1">
      <c r="A29" s="67" t="s">
        <v>56</v>
      </c>
      <c r="B29" s="68"/>
      <c r="C29" s="68"/>
      <c r="D29" s="69"/>
      <c r="E29" s="67" t="s">
        <v>57</v>
      </c>
      <c r="F29" s="68"/>
      <c r="G29" s="68"/>
      <c r="H29" s="68"/>
      <c r="I29" s="68"/>
      <c r="J29" s="68"/>
      <c r="K29" s="68"/>
      <c r="L29" s="68"/>
      <c r="M29" s="68"/>
      <c r="N29" s="68"/>
      <c r="O29" s="68"/>
      <c r="P29" s="68"/>
      <c r="Q29" s="68"/>
      <c r="R29" s="68"/>
      <c r="S29" s="68"/>
      <c r="T29" s="68"/>
      <c r="U29" s="70" t="s">
        <v>65</v>
      </c>
      <c r="V29" s="71"/>
      <c r="W29" s="71"/>
      <c r="X29" s="71"/>
      <c r="Y29" s="72"/>
      <c r="Z29" s="70" t="s">
        <v>66</v>
      </c>
      <c r="AA29" s="71"/>
      <c r="AB29" s="71"/>
      <c r="AC29" s="71"/>
      <c r="AD29" s="72"/>
      <c r="AE29" s="67" t="s">
        <v>91</v>
      </c>
      <c r="AF29" s="68"/>
      <c r="AG29" s="68"/>
      <c r="AH29" s="69"/>
      <c r="AI29" s="54" t="s">
        <v>170</v>
      </c>
      <c r="AJ29" s="55"/>
      <c r="AK29" s="55"/>
      <c r="AL29" s="55"/>
      <c r="AM29" s="56"/>
      <c r="AN29" s="67" t="s">
        <v>67</v>
      </c>
      <c r="AO29" s="68"/>
      <c r="AP29" s="68"/>
      <c r="AQ29" s="68"/>
      <c r="AR29" s="69"/>
      <c r="AS29" s="67" t="s">
        <v>68</v>
      </c>
      <c r="AT29" s="68"/>
      <c r="AU29" s="68"/>
      <c r="AV29" s="68"/>
      <c r="AW29" s="69"/>
      <c r="AX29" s="67" t="s">
        <v>92</v>
      </c>
      <c r="AY29" s="68"/>
      <c r="AZ29" s="68"/>
      <c r="BA29" s="69"/>
      <c r="BB29" s="54" t="s">
        <v>170</v>
      </c>
      <c r="BC29" s="55"/>
      <c r="BD29" s="55"/>
      <c r="BE29" s="55"/>
      <c r="BF29" s="56"/>
      <c r="BG29" s="67" t="s">
        <v>58</v>
      </c>
      <c r="BH29" s="68"/>
      <c r="BI29" s="68"/>
      <c r="BJ29" s="68"/>
      <c r="BK29" s="69"/>
      <c r="BL29" s="67" t="s">
        <v>59</v>
      </c>
      <c r="BM29" s="68"/>
      <c r="BN29" s="68"/>
      <c r="BO29" s="68"/>
      <c r="BP29" s="69"/>
      <c r="BQ29" s="67" t="s">
        <v>93</v>
      </c>
      <c r="BR29" s="68"/>
      <c r="BS29" s="68"/>
      <c r="BT29" s="69"/>
      <c r="BU29" s="54" t="s">
        <v>170</v>
      </c>
      <c r="BV29" s="55"/>
      <c r="BW29" s="55"/>
      <c r="BX29" s="55"/>
      <c r="BY29" s="56"/>
      <c r="CA29" t="s">
        <v>21</v>
      </c>
    </row>
    <row r="30" spans="1:79" s="25" customFormat="1" ht="12.75" customHeight="1">
      <c r="A30" s="57"/>
      <c r="B30" s="58"/>
      <c r="C30" s="58"/>
      <c r="D30" s="59"/>
      <c r="E30" s="60" t="s">
        <v>172</v>
      </c>
      <c r="F30" s="61"/>
      <c r="G30" s="61"/>
      <c r="H30" s="61"/>
      <c r="I30" s="61"/>
      <c r="J30" s="61"/>
      <c r="K30" s="61"/>
      <c r="L30" s="61"/>
      <c r="M30" s="61"/>
      <c r="N30" s="61"/>
      <c r="O30" s="61"/>
      <c r="P30" s="61"/>
      <c r="Q30" s="61"/>
      <c r="R30" s="61"/>
      <c r="S30" s="61"/>
      <c r="T30" s="62"/>
      <c r="U30" s="63">
        <v>600870.75</v>
      </c>
      <c r="V30" s="63"/>
      <c r="W30" s="63"/>
      <c r="X30" s="63"/>
      <c r="Y30" s="63"/>
      <c r="Z30" s="63" t="s">
        <v>173</v>
      </c>
      <c r="AA30" s="63"/>
      <c r="AB30" s="63"/>
      <c r="AC30" s="63"/>
      <c r="AD30" s="63"/>
      <c r="AE30" s="64" t="s">
        <v>173</v>
      </c>
      <c r="AF30" s="65"/>
      <c r="AG30" s="65"/>
      <c r="AH30" s="66"/>
      <c r="AI30" s="64">
        <f>IF(ISNUMBER(U30),U30,0)+IF(ISNUMBER(Z30),Z30,0)</f>
        <v>600870.75</v>
      </c>
      <c r="AJ30" s="65"/>
      <c r="AK30" s="65"/>
      <c r="AL30" s="65"/>
      <c r="AM30" s="66"/>
      <c r="AN30" s="64">
        <v>687212</v>
      </c>
      <c r="AO30" s="65"/>
      <c r="AP30" s="65"/>
      <c r="AQ30" s="65"/>
      <c r="AR30" s="66"/>
      <c r="AS30" s="64" t="s">
        <v>173</v>
      </c>
      <c r="AT30" s="65"/>
      <c r="AU30" s="65"/>
      <c r="AV30" s="65"/>
      <c r="AW30" s="66"/>
      <c r="AX30" s="64" t="s">
        <v>173</v>
      </c>
      <c r="AY30" s="65"/>
      <c r="AZ30" s="65"/>
      <c r="BA30" s="66"/>
      <c r="BB30" s="64">
        <f>IF(ISNUMBER(AN30),AN30,0)+IF(ISNUMBER(AS30),AS30,0)</f>
        <v>687212</v>
      </c>
      <c r="BC30" s="65"/>
      <c r="BD30" s="65"/>
      <c r="BE30" s="65"/>
      <c r="BF30" s="66"/>
      <c r="BG30" s="64">
        <v>870493</v>
      </c>
      <c r="BH30" s="65"/>
      <c r="BI30" s="65"/>
      <c r="BJ30" s="65"/>
      <c r="BK30" s="66"/>
      <c r="BL30" s="64" t="s">
        <v>173</v>
      </c>
      <c r="BM30" s="65"/>
      <c r="BN30" s="65"/>
      <c r="BO30" s="65"/>
      <c r="BP30" s="66"/>
      <c r="BQ30" s="64" t="s">
        <v>173</v>
      </c>
      <c r="BR30" s="65"/>
      <c r="BS30" s="65"/>
      <c r="BT30" s="66"/>
      <c r="BU30" s="64">
        <f>IF(ISNUMBER(BG30),BG30,0)+IF(ISNUMBER(BL30),BL30,0)</f>
        <v>870493</v>
      </c>
      <c r="BV30" s="65"/>
      <c r="BW30" s="65"/>
      <c r="BX30" s="65"/>
      <c r="BY30" s="66"/>
      <c r="CA30" s="25" t="s">
        <v>22</v>
      </c>
    </row>
    <row r="31" spans="1:79" s="6" customFormat="1" ht="12.75" customHeight="1">
      <c r="A31" s="86"/>
      <c r="B31" s="87"/>
      <c r="C31" s="87"/>
      <c r="D31" s="88"/>
      <c r="E31" s="122" t="s">
        <v>147</v>
      </c>
      <c r="F31" s="123"/>
      <c r="G31" s="123"/>
      <c r="H31" s="123"/>
      <c r="I31" s="123"/>
      <c r="J31" s="123"/>
      <c r="K31" s="123"/>
      <c r="L31" s="123"/>
      <c r="M31" s="123"/>
      <c r="N31" s="123"/>
      <c r="O31" s="123"/>
      <c r="P31" s="123"/>
      <c r="Q31" s="123"/>
      <c r="R31" s="123"/>
      <c r="S31" s="123"/>
      <c r="T31" s="124"/>
      <c r="U31" s="78">
        <v>600870.75</v>
      </c>
      <c r="V31" s="78"/>
      <c r="W31" s="78"/>
      <c r="X31" s="78"/>
      <c r="Y31" s="78"/>
      <c r="Z31" s="78">
        <v>0</v>
      </c>
      <c r="AA31" s="78"/>
      <c r="AB31" s="78"/>
      <c r="AC31" s="78"/>
      <c r="AD31" s="78"/>
      <c r="AE31" s="74">
        <v>0</v>
      </c>
      <c r="AF31" s="75"/>
      <c r="AG31" s="75"/>
      <c r="AH31" s="76"/>
      <c r="AI31" s="74">
        <f>IF(ISNUMBER(U31),U31,0)+IF(ISNUMBER(Z31),Z31,0)</f>
        <v>600870.75</v>
      </c>
      <c r="AJ31" s="75"/>
      <c r="AK31" s="75"/>
      <c r="AL31" s="75"/>
      <c r="AM31" s="76"/>
      <c r="AN31" s="74">
        <v>687212</v>
      </c>
      <c r="AO31" s="75"/>
      <c r="AP31" s="75"/>
      <c r="AQ31" s="75"/>
      <c r="AR31" s="76"/>
      <c r="AS31" s="74">
        <v>0</v>
      </c>
      <c r="AT31" s="75"/>
      <c r="AU31" s="75"/>
      <c r="AV31" s="75"/>
      <c r="AW31" s="76"/>
      <c r="AX31" s="74">
        <v>0</v>
      </c>
      <c r="AY31" s="75"/>
      <c r="AZ31" s="75"/>
      <c r="BA31" s="76"/>
      <c r="BB31" s="74">
        <f>IF(ISNUMBER(AN31),AN31,0)+IF(ISNUMBER(AS31),AS31,0)</f>
        <v>687212</v>
      </c>
      <c r="BC31" s="75"/>
      <c r="BD31" s="75"/>
      <c r="BE31" s="75"/>
      <c r="BF31" s="76"/>
      <c r="BG31" s="74">
        <v>870493</v>
      </c>
      <c r="BH31" s="75"/>
      <c r="BI31" s="75"/>
      <c r="BJ31" s="75"/>
      <c r="BK31" s="76"/>
      <c r="BL31" s="74">
        <v>0</v>
      </c>
      <c r="BM31" s="75"/>
      <c r="BN31" s="75"/>
      <c r="BO31" s="75"/>
      <c r="BP31" s="76"/>
      <c r="BQ31" s="74">
        <v>0</v>
      </c>
      <c r="BR31" s="75"/>
      <c r="BS31" s="75"/>
      <c r="BT31" s="76"/>
      <c r="BU31" s="74">
        <f>IF(ISNUMBER(BG31),BG31,0)+IF(ISNUMBER(BL31),BL31,0)</f>
        <v>870493</v>
      </c>
      <c r="BV31" s="75"/>
      <c r="BW31" s="75"/>
      <c r="BX31" s="75"/>
      <c r="BY31" s="76"/>
    </row>
    <row r="32" spans="1:79" ht="63" customHeight="1"/>
    <row r="33" spans="1:79" ht="14.25" customHeight="1">
      <c r="A33" s="45" t="s">
        <v>246</v>
      </c>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row>
    <row r="34" spans="1:79" ht="22.5" customHeight="1">
      <c r="A34" s="47" t="s">
        <v>2</v>
      </c>
      <c r="B34" s="48"/>
      <c r="C34" s="48"/>
      <c r="D34" s="49"/>
      <c r="E34" s="47" t="s">
        <v>19</v>
      </c>
      <c r="F34" s="48"/>
      <c r="G34" s="48"/>
      <c r="H34" s="48"/>
      <c r="I34" s="48"/>
      <c r="J34" s="48"/>
      <c r="K34" s="48"/>
      <c r="L34" s="48"/>
      <c r="M34" s="48"/>
      <c r="N34" s="48"/>
      <c r="O34" s="48"/>
      <c r="P34" s="48"/>
      <c r="Q34" s="48"/>
      <c r="R34" s="48"/>
      <c r="S34" s="48"/>
      <c r="T34" s="48"/>
      <c r="U34" s="48"/>
      <c r="V34" s="48"/>
      <c r="W34" s="49"/>
      <c r="X34" s="39" t="s">
        <v>242</v>
      </c>
      <c r="Y34" s="40"/>
      <c r="Z34" s="40"/>
      <c r="AA34" s="40"/>
      <c r="AB34" s="40"/>
      <c r="AC34" s="40"/>
      <c r="AD34" s="40"/>
      <c r="AE34" s="40"/>
      <c r="AF34" s="40"/>
      <c r="AG34" s="40"/>
      <c r="AH34" s="40"/>
      <c r="AI34" s="40"/>
      <c r="AJ34" s="40"/>
      <c r="AK34" s="40"/>
      <c r="AL34" s="40"/>
      <c r="AM34" s="40"/>
      <c r="AN34" s="40"/>
      <c r="AO34" s="40"/>
      <c r="AP34" s="40"/>
      <c r="AQ34" s="41"/>
      <c r="AR34" s="53" t="s">
        <v>247</v>
      </c>
      <c r="AS34" s="53"/>
      <c r="AT34" s="53"/>
      <c r="AU34" s="53"/>
      <c r="AV34" s="53"/>
      <c r="AW34" s="53"/>
      <c r="AX34" s="53"/>
      <c r="AY34" s="53"/>
      <c r="AZ34" s="53"/>
      <c r="BA34" s="53"/>
      <c r="BB34" s="53"/>
      <c r="BC34" s="53"/>
      <c r="BD34" s="53"/>
      <c r="BE34" s="53"/>
      <c r="BF34" s="53"/>
      <c r="BG34" s="53"/>
      <c r="BH34" s="53"/>
      <c r="BI34" s="53"/>
      <c r="BJ34" s="53"/>
      <c r="BK34" s="53"/>
    </row>
    <row r="35" spans="1:79" ht="36" customHeight="1">
      <c r="A35" s="50"/>
      <c r="B35" s="51"/>
      <c r="C35" s="51"/>
      <c r="D35" s="52"/>
      <c r="E35" s="50"/>
      <c r="F35" s="51"/>
      <c r="G35" s="51"/>
      <c r="H35" s="51"/>
      <c r="I35" s="51"/>
      <c r="J35" s="51"/>
      <c r="K35" s="51"/>
      <c r="L35" s="51"/>
      <c r="M35" s="51"/>
      <c r="N35" s="51"/>
      <c r="O35" s="51"/>
      <c r="P35" s="51"/>
      <c r="Q35" s="51"/>
      <c r="R35" s="51"/>
      <c r="S35" s="51"/>
      <c r="T35" s="51"/>
      <c r="U35" s="51"/>
      <c r="V35" s="51"/>
      <c r="W35" s="52"/>
      <c r="X35" s="53" t="s">
        <v>4</v>
      </c>
      <c r="Y35" s="53"/>
      <c r="Z35" s="53"/>
      <c r="AA35" s="53"/>
      <c r="AB35" s="53"/>
      <c r="AC35" s="53" t="s">
        <v>3</v>
      </c>
      <c r="AD35" s="53"/>
      <c r="AE35" s="53"/>
      <c r="AF35" s="53"/>
      <c r="AG35" s="53"/>
      <c r="AH35" s="42" t="s">
        <v>116</v>
      </c>
      <c r="AI35" s="43"/>
      <c r="AJ35" s="43"/>
      <c r="AK35" s="43"/>
      <c r="AL35" s="44"/>
      <c r="AM35" s="39" t="s">
        <v>5</v>
      </c>
      <c r="AN35" s="40"/>
      <c r="AO35" s="40"/>
      <c r="AP35" s="40"/>
      <c r="AQ35" s="41"/>
      <c r="AR35" s="39" t="s">
        <v>4</v>
      </c>
      <c r="AS35" s="40"/>
      <c r="AT35" s="40"/>
      <c r="AU35" s="40"/>
      <c r="AV35" s="41"/>
      <c r="AW35" s="39" t="s">
        <v>3</v>
      </c>
      <c r="AX35" s="40"/>
      <c r="AY35" s="40"/>
      <c r="AZ35" s="40"/>
      <c r="BA35" s="41"/>
      <c r="BB35" s="42" t="s">
        <v>116</v>
      </c>
      <c r="BC35" s="43"/>
      <c r="BD35" s="43"/>
      <c r="BE35" s="43"/>
      <c r="BF35" s="44"/>
      <c r="BG35" s="39" t="s">
        <v>96</v>
      </c>
      <c r="BH35" s="40"/>
      <c r="BI35" s="40"/>
      <c r="BJ35" s="40"/>
      <c r="BK35" s="41"/>
    </row>
    <row r="36" spans="1:79" ht="15" customHeight="1">
      <c r="A36" s="39">
        <v>1</v>
      </c>
      <c r="B36" s="40"/>
      <c r="C36" s="40"/>
      <c r="D36" s="41"/>
      <c r="E36" s="39">
        <v>2</v>
      </c>
      <c r="F36" s="40"/>
      <c r="G36" s="40"/>
      <c r="H36" s="40"/>
      <c r="I36" s="40"/>
      <c r="J36" s="40"/>
      <c r="K36" s="40"/>
      <c r="L36" s="40"/>
      <c r="M36" s="40"/>
      <c r="N36" s="40"/>
      <c r="O36" s="40"/>
      <c r="P36" s="40"/>
      <c r="Q36" s="40"/>
      <c r="R36" s="40"/>
      <c r="S36" s="40"/>
      <c r="T36" s="40"/>
      <c r="U36" s="40"/>
      <c r="V36" s="40"/>
      <c r="W36" s="41"/>
      <c r="X36" s="53">
        <v>3</v>
      </c>
      <c r="Y36" s="53"/>
      <c r="Z36" s="53"/>
      <c r="AA36" s="53"/>
      <c r="AB36" s="53"/>
      <c r="AC36" s="53">
        <v>4</v>
      </c>
      <c r="AD36" s="53"/>
      <c r="AE36" s="53"/>
      <c r="AF36" s="53"/>
      <c r="AG36" s="53"/>
      <c r="AH36" s="53">
        <v>5</v>
      </c>
      <c r="AI36" s="53"/>
      <c r="AJ36" s="53"/>
      <c r="AK36" s="53"/>
      <c r="AL36" s="53"/>
      <c r="AM36" s="53">
        <v>6</v>
      </c>
      <c r="AN36" s="53"/>
      <c r="AO36" s="53"/>
      <c r="AP36" s="53"/>
      <c r="AQ36" s="53"/>
      <c r="AR36" s="39">
        <v>7</v>
      </c>
      <c r="AS36" s="40"/>
      <c r="AT36" s="40"/>
      <c r="AU36" s="40"/>
      <c r="AV36" s="41"/>
      <c r="AW36" s="39">
        <v>8</v>
      </c>
      <c r="AX36" s="40"/>
      <c r="AY36" s="40"/>
      <c r="AZ36" s="40"/>
      <c r="BA36" s="41"/>
      <c r="BB36" s="39">
        <v>9</v>
      </c>
      <c r="BC36" s="40"/>
      <c r="BD36" s="40"/>
      <c r="BE36" s="40"/>
      <c r="BF36" s="41"/>
      <c r="BG36" s="39">
        <v>10</v>
      </c>
      <c r="BH36" s="40"/>
      <c r="BI36" s="40"/>
      <c r="BJ36" s="40"/>
      <c r="BK36" s="41"/>
    </row>
    <row r="37" spans="1:79" ht="20.25" hidden="1" customHeight="1">
      <c r="A37" s="67" t="s">
        <v>56</v>
      </c>
      <c r="B37" s="68"/>
      <c r="C37" s="68"/>
      <c r="D37" s="69"/>
      <c r="E37" s="67" t="s">
        <v>57</v>
      </c>
      <c r="F37" s="68"/>
      <c r="G37" s="68"/>
      <c r="H37" s="68"/>
      <c r="I37" s="68"/>
      <c r="J37" s="68"/>
      <c r="K37" s="68"/>
      <c r="L37" s="68"/>
      <c r="M37" s="68"/>
      <c r="N37" s="68"/>
      <c r="O37" s="68"/>
      <c r="P37" s="68"/>
      <c r="Q37" s="68"/>
      <c r="R37" s="68"/>
      <c r="S37" s="68"/>
      <c r="T37" s="68"/>
      <c r="U37" s="68"/>
      <c r="V37" s="68"/>
      <c r="W37" s="69"/>
      <c r="X37" s="77" t="s">
        <v>60</v>
      </c>
      <c r="Y37" s="77"/>
      <c r="Z37" s="77"/>
      <c r="AA37" s="77"/>
      <c r="AB37" s="77"/>
      <c r="AC37" s="77" t="s">
        <v>61</v>
      </c>
      <c r="AD37" s="77"/>
      <c r="AE37" s="77"/>
      <c r="AF37" s="77"/>
      <c r="AG37" s="77"/>
      <c r="AH37" s="67" t="s">
        <v>94</v>
      </c>
      <c r="AI37" s="68"/>
      <c r="AJ37" s="68"/>
      <c r="AK37" s="68"/>
      <c r="AL37" s="69"/>
      <c r="AM37" s="54" t="s">
        <v>171</v>
      </c>
      <c r="AN37" s="55"/>
      <c r="AO37" s="55"/>
      <c r="AP37" s="55"/>
      <c r="AQ37" s="56"/>
      <c r="AR37" s="67" t="s">
        <v>62</v>
      </c>
      <c r="AS37" s="68"/>
      <c r="AT37" s="68"/>
      <c r="AU37" s="68"/>
      <c r="AV37" s="69"/>
      <c r="AW37" s="67" t="s">
        <v>63</v>
      </c>
      <c r="AX37" s="68"/>
      <c r="AY37" s="68"/>
      <c r="AZ37" s="68"/>
      <c r="BA37" s="69"/>
      <c r="BB37" s="67" t="s">
        <v>95</v>
      </c>
      <c r="BC37" s="68"/>
      <c r="BD37" s="68"/>
      <c r="BE37" s="68"/>
      <c r="BF37" s="69"/>
      <c r="BG37" s="54" t="s">
        <v>171</v>
      </c>
      <c r="BH37" s="55"/>
      <c r="BI37" s="55"/>
      <c r="BJ37" s="55"/>
      <c r="BK37" s="56"/>
      <c r="CA37" t="s">
        <v>23</v>
      </c>
    </row>
    <row r="38" spans="1:79" s="25" customFormat="1" ht="12.75" customHeight="1">
      <c r="A38" s="57"/>
      <c r="B38" s="58"/>
      <c r="C38" s="58"/>
      <c r="D38" s="59"/>
      <c r="E38" s="60" t="s">
        <v>172</v>
      </c>
      <c r="F38" s="61"/>
      <c r="G38" s="61"/>
      <c r="H38" s="61"/>
      <c r="I38" s="61"/>
      <c r="J38" s="61"/>
      <c r="K38" s="61"/>
      <c r="L38" s="61"/>
      <c r="M38" s="61"/>
      <c r="N38" s="61"/>
      <c r="O38" s="61"/>
      <c r="P38" s="61"/>
      <c r="Q38" s="61"/>
      <c r="R38" s="61"/>
      <c r="S38" s="61"/>
      <c r="T38" s="61"/>
      <c r="U38" s="61"/>
      <c r="V38" s="61"/>
      <c r="W38" s="62"/>
      <c r="X38" s="64">
        <v>968600</v>
      </c>
      <c r="Y38" s="65"/>
      <c r="Z38" s="65"/>
      <c r="AA38" s="65"/>
      <c r="AB38" s="66"/>
      <c r="AC38" s="64" t="s">
        <v>173</v>
      </c>
      <c r="AD38" s="65"/>
      <c r="AE38" s="65"/>
      <c r="AF38" s="65"/>
      <c r="AG38" s="66"/>
      <c r="AH38" s="64" t="s">
        <v>173</v>
      </c>
      <c r="AI38" s="65"/>
      <c r="AJ38" s="65"/>
      <c r="AK38" s="65"/>
      <c r="AL38" s="66"/>
      <c r="AM38" s="64">
        <f>IF(ISNUMBER(X38),X38,0)+IF(ISNUMBER(AC38),AC38,0)</f>
        <v>968600</v>
      </c>
      <c r="AN38" s="65"/>
      <c r="AO38" s="65"/>
      <c r="AP38" s="65"/>
      <c r="AQ38" s="66"/>
      <c r="AR38" s="64">
        <v>1027685</v>
      </c>
      <c r="AS38" s="65"/>
      <c r="AT38" s="65"/>
      <c r="AU38" s="65"/>
      <c r="AV38" s="66"/>
      <c r="AW38" s="64" t="s">
        <v>173</v>
      </c>
      <c r="AX38" s="65"/>
      <c r="AY38" s="65"/>
      <c r="AZ38" s="65"/>
      <c r="BA38" s="66"/>
      <c r="BB38" s="64" t="s">
        <v>173</v>
      </c>
      <c r="BC38" s="65"/>
      <c r="BD38" s="65"/>
      <c r="BE38" s="65"/>
      <c r="BF38" s="66"/>
      <c r="BG38" s="63">
        <f>IF(ISNUMBER(AR38),AR38,0)+IF(ISNUMBER(AW38),AW38,0)</f>
        <v>1027685</v>
      </c>
      <c r="BH38" s="63"/>
      <c r="BI38" s="63"/>
      <c r="BJ38" s="63"/>
      <c r="BK38" s="63"/>
      <c r="CA38" s="25" t="s">
        <v>24</v>
      </c>
    </row>
    <row r="39" spans="1:79" s="6" customFormat="1" ht="12.75" customHeight="1">
      <c r="A39" s="86"/>
      <c r="B39" s="87"/>
      <c r="C39" s="87"/>
      <c r="D39" s="88"/>
      <c r="E39" s="122" t="s">
        <v>147</v>
      </c>
      <c r="F39" s="123"/>
      <c r="G39" s="123"/>
      <c r="H39" s="123"/>
      <c r="I39" s="123"/>
      <c r="J39" s="123"/>
      <c r="K39" s="123"/>
      <c r="L39" s="123"/>
      <c r="M39" s="123"/>
      <c r="N39" s="123"/>
      <c r="O39" s="123"/>
      <c r="P39" s="123"/>
      <c r="Q39" s="123"/>
      <c r="R39" s="123"/>
      <c r="S39" s="123"/>
      <c r="T39" s="123"/>
      <c r="U39" s="123"/>
      <c r="V39" s="123"/>
      <c r="W39" s="124"/>
      <c r="X39" s="74">
        <v>968600</v>
      </c>
      <c r="Y39" s="75"/>
      <c r="Z39" s="75"/>
      <c r="AA39" s="75"/>
      <c r="AB39" s="76"/>
      <c r="AC39" s="74">
        <v>0</v>
      </c>
      <c r="AD39" s="75"/>
      <c r="AE39" s="75"/>
      <c r="AF39" s="75"/>
      <c r="AG39" s="76"/>
      <c r="AH39" s="74">
        <v>0</v>
      </c>
      <c r="AI39" s="75"/>
      <c r="AJ39" s="75"/>
      <c r="AK39" s="75"/>
      <c r="AL39" s="76"/>
      <c r="AM39" s="74">
        <f>IF(ISNUMBER(X39),X39,0)+IF(ISNUMBER(AC39),AC39,0)</f>
        <v>968600</v>
      </c>
      <c r="AN39" s="75"/>
      <c r="AO39" s="75"/>
      <c r="AP39" s="75"/>
      <c r="AQ39" s="76"/>
      <c r="AR39" s="74">
        <v>1027685</v>
      </c>
      <c r="AS39" s="75"/>
      <c r="AT39" s="75"/>
      <c r="AU39" s="75"/>
      <c r="AV39" s="76"/>
      <c r="AW39" s="74">
        <v>0</v>
      </c>
      <c r="AX39" s="75"/>
      <c r="AY39" s="75"/>
      <c r="AZ39" s="75"/>
      <c r="BA39" s="76"/>
      <c r="BB39" s="74">
        <v>0</v>
      </c>
      <c r="BC39" s="75"/>
      <c r="BD39" s="75"/>
      <c r="BE39" s="75"/>
      <c r="BF39" s="76"/>
      <c r="BG39" s="78">
        <f>IF(ISNUMBER(AR39),AR39,0)+IF(ISNUMBER(AW39),AW39,0)</f>
        <v>1027685</v>
      </c>
      <c r="BH39" s="78"/>
      <c r="BI39" s="78"/>
      <c r="BJ39" s="78"/>
      <c r="BK39" s="78"/>
    </row>
    <row r="40" spans="1:79" s="4" customFormat="1" ht="12.75" customHeight="1">
      <c r="A40" s="17"/>
      <c r="B40" s="17"/>
      <c r="C40" s="17"/>
      <c r="D40" s="17"/>
      <c r="E40" s="17"/>
      <c r="F40" s="17"/>
      <c r="G40" s="17"/>
      <c r="H40" s="17"/>
      <c r="I40" s="17"/>
      <c r="J40" s="17"/>
      <c r="K40" s="17"/>
      <c r="L40" s="17"/>
      <c r="M40" s="17"/>
      <c r="N40" s="17"/>
      <c r="O40" s="17"/>
      <c r="P40" s="17"/>
      <c r="Q40" s="17"/>
      <c r="R40" s="17"/>
      <c r="S40" s="17"/>
      <c r="T40" s="17"/>
      <c r="U40" s="17"/>
      <c r="V40" s="17"/>
      <c r="W40" s="17"/>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row>
    <row r="42" spans="1:79" s="3" customFormat="1" ht="14.25" customHeight="1">
      <c r="A42" s="33" t="s">
        <v>117</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9"/>
    </row>
    <row r="43" spans="1:79" ht="14.25" customHeight="1">
      <c r="A43" s="33" t="s">
        <v>232</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row>
    <row r="44" spans="1:79" ht="15" customHeight="1">
      <c r="A44" s="46" t="s">
        <v>220</v>
      </c>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row>
    <row r="45" spans="1:79" ht="23.15" customHeight="1">
      <c r="A45" s="79" t="s">
        <v>118</v>
      </c>
      <c r="B45" s="80"/>
      <c r="C45" s="80"/>
      <c r="D45" s="81"/>
      <c r="E45" s="53" t="s">
        <v>19</v>
      </c>
      <c r="F45" s="53"/>
      <c r="G45" s="53"/>
      <c r="H45" s="53"/>
      <c r="I45" s="53"/>
      <c r="J45" s="53"/>
      <c r="K45" s="53"/>
      <c r="L45" s="53"/>
      <c r="M45" s="53"/>
      <c r="N45" s="53"/>
      <c r="O45" s="53"/>
      <c r="P45" s="53"/>
      <c r="Q45" s="53"/>
      <c r="R45" s="53"/>
      <c r="S45" s="53"/>
      <c r="T45" s="53"/>
      <c r="U45" s="39" t="s">
        <v>221</v>
      </c>
      <c r="V45" s="40"/>
      <c r="W45" s="40"/>
      <c r="X45" s="40"/>
      <c r="Y45" s="40"/>
      <c r="Z45" s="40"/>
      <c r="AA45" s="40"/>
      <c r="AB45" s="40"/>
      <c r="AC45" s="40"/>
      <c r="AD45" s="40"/>
      <c r="AE45" s="40"/>
      <c r="AF45" s="40"/>
      <c r="AG45" s="40"/>
      <c r="AH45" s="40"/>
      <c r="AI45" s="40"/>
      <c r="AJ45" s="40"/>
      <c r="AK45" s="40"/>
      <c r="AL45" s="40"/>
      <c r="AM45" s="41"/>
      <c r="AN45" s="39" t="s">
        <v>224</v>
      </c>
      <c r="AO45" s="40"/>
      <c r="AP45" s="40"/>
      <c r="AQ45" s="40"/>
      <c r="AR45" s="40"/>
      <c r="AS45" s="40"/>
      <c r="AT45" s="40"/>
      <c r="AU45" s="40"/>
      <c r="AV45" s="40"/>
      <c r="AW45" s="40"/>
      <c r="AX45" s="40"/>
      <c r="AY45" s="40"/>
      <c r="AZ45" s="40"/>
      <c r="BA45" s="40"/>
      <c r="BB45" s="40"/>
      <c r="BC45" s="40"/>
      <c r="BD45" s="40"/>
      <c r="BE45" s="40"/>
      <c r="BF45" s="41"/>
      <c r="BG45" s="39" t="s">
        <v>231</v>
      </c>
      <c r="BH45" s="40"/>
      <c r="BI45" s="40"/>
      <c r="BJ45" s="40"/>
      <c r="BK45" s="40"/>
      <c r="BL45" s="40"/>
      <c r="BM45" s="40"/>
      <c r="BN45" s="40"/>
      <c r="BO45" s="40"/>
      <c r="BP45" s="40"/>
      <c r="BQ45" s="40"/>
      <c r="BR45" s="40"/>
      <c r="BS45" s="40"/>
      <c r="BT45" s="40"/>
      <c r="BU45" s="40"/>
      <c r="BV45" s="40"/>
      <c r="BW45" s="40"/>
      <c r="BX45" s="40"/>
      <c r="BY45" s="41"/>
    </row>
    <row r="46" spans="1:79" ht="48.75" customHeight="1">
      <c r="A46" s="82"/>
      <c r="B46" s="83"/>
      <c r="C46" s="83"/>
      <c r="D46" s="84"/>
      <c r="E46" s="53"/>
      <c r="F46" s="53"/>
      <c r="G46" s="53"/>
      <c r="H46" s="53"/>
      <c r="I46" s="53"/>
      <c r="J46" s="53"/>
      <c r="K46" s="53"/>
      <c r="L46" s="53"/>
      <c r="M46" s="53"/>
      <c r="N46" s="53"/>
      <c r="O46" s="53"/>
      <c r="P46" s="53"/>
      <c r="Q46" s="53"/>
      <c r="R46" s="53"/>
      <c r="S46" s="53"/>
      <c r="T46" s="53"/>
      <c r="U46" s="39" t="s">
        <v>4</v>
      </c>
      <c r="V46" s="40"/>
      <c r="W46" s="40"/>
      <c r="X46" s="40"/>
      <c r="Y46" s="41"/>
      <c r="Z46" s="39" t="s">
        <v>3</v>
      </c>
      <c r="AA46" s="40"/>
      <c r="AB46" s="40"/>
      <c r="AC46" s="40"/>
      <c r="AD46" s="41"/>
      <c r="AE46" s="42" t="s">
        <v>116</v>
      </c>
      <c r="AF46" s="43"/>
      <c r="AG46" s="43"/>
      <c r="AH46" s="44"/>
      <c r="AI46" s="39" t="s">
        <v>5</v>
      </c>
      <c r="AJ46" s="40"/>
      <c r="AK46" s="40"/>
      <c r="AL46" s="40"/>
      <c r="AM46" s="41"/>
      <c r="AN46" s="39" t="s">
        <v>4</v>
      </c>
      <c r="AO46" s="40"/>
      <c r="AP46" s="40"/>
      <c r="AQ46" s="40"/>
      <c r="AR46" s="41"/>
      <c r="AS46" s="39" t="s">
        <v>3</v>
      </c>
      <c r="AT46" s="40"/>
      <c r="AU46" s="40"/>
      <c r="AV46" s="40"/>
      <c r="AW46" s="41"/>
      <c r="AX46" s="42" t="s">
        <v>116</v>
      </c>
      <c r="AY46" s="43"/>
      <c r="AZ46" s="43"/>
      <c r="BA46" s="44"/>
      <c r="BB46" s="39" t="s">
        <v>96</v>
      </c>
      <c r="BC46" s="40"/>
      <c r="BD46" s="40"/>
      <c r="BE46" s="40"/>
      <c r="BF46" s="41"/>
      <c r="BG46" s="39" t="s">
        <v>4</v>
      </c>
      <c r="BH46" s="40"/>
      <c r="BI46" s="40"/>
      <c r="BJ46" s="40"/>
      <c r="BK46" s="41"/>
      <c r="BL46" s="39" t="s">
        <v>3</v>
      </c>
      <c r="BM46" s="40"/>
      <c r="BN46" s="40"/>
      <c r="BO46" s="40"/>
      <c r="BP46" s="41"/>
      <c r="BQ46" s="42" t="s">
        <v>116</v>
      </c>
      <c r="BR46" s="43"/>
      <c r="BS46" s="43"/>
      <c r="BT46" s="44"/>
      <c r="BU46" s="39" t="s">
        <v>97</v>
      </c>
      <c r="BV46" s="40"/>
      <c r="BW46" s="40"/>
      <c r="BX46" s="40"/>
      <c r="BY46" s="41"/>
    </row>
    <row r="47" spans="1:79" ht="15" customHeight="1">
      <c r="A47" s="39">
        <v>1</v>
      </c>
      <c r="B47" s="40"/>
      <c r="C47" s="40"/>
      <c r="D47" s="41"/>
      <c r="E47" s="39">
        <v>2</v>
      </c>
      <c r="F47" s="40"/>
      <c r="G47" s="40"/>
      <c r="H47" s="40"/>
      <c r="I47" s="40"/>
      <c r="J47" s="40"/>
      <c r="K47" s="40"/>
      <c r="L47" s="40"/>
      <c r="M47" s="40"/>
      <c r="N47" s="40"/>
      <c r="O47" s="40"/>
      <c r="P47" s="40"/>
      <c r="Q47" s="40"/>
      <c r="R47" s="40"/>
      <c r="S47" s="40"/>
      <c r="T47" s="41"/>
      <c r="U47" s="39">
        <v>3</v>
      </c>
      <c r="V47" s="40"/>
      <c r="W47" s="40"/>
      <c r="X47" s="40"/>
      <c r="Y47" s="41"/>
      <c r="Z47" s="39">
        <v>4</v>
      </c>
      <c r="AA47" s="40"/>
      <c r="AB47" s="40"/>
      <c r="AC47" s="40"/>
      <c r="AD47" s="41"/>
      <c r="AE47" s="39">
        <v>5</v>
      </c>
      <c r="AF47" s="40"/>
      <c r="AG47" s="40"/>
      <c r="AH47" s="41"/>
      <c r="AI47" s="39">
        <v>6</v>
      </c>
      <c r="AJ47" s="40"/>
      <c r="AK47" s="40"/>
      <c r="AL47" s="40"/>
      <c r="AM47" s="41"/>
      <c r="AN47" s="39">
        <v>7</v>
      </c>
      <c r="AO47" s="40"/>
      <c r="AP47" s="40"/>
      <c r="AQ47" s="40"/>
      <c r="AR47" s="41"/>
      <c r="AS47" s="39">
        <v>8</v>
      </c>
      <c r="AT47" s="40"/>
      <c r="AU47" s="40"/>
      <c r="AV47" s="40"/>
      <c r="AW47" s="41"/>
      <c r="AX47" s="39">
        <v>9</v>
      </c>
      <c r="AY47" s="40"/>
      <c r="AZ47" s="40"/>
      <c r="BA47" s="41"/>
      <c r="BB47" s="39">
        <v>10</v>
      </c>
      <c r="BC47" s="40"/>
      <c r="BD47" s="40"/>
      <c r="BE47" s="40"/>
      <c r="BF47" s="41"/>
      <c r="BG47" s="39">
        <v>11</v>
      </c>
      <c r="BH47" s="40"/>
      <c r="BI47" s="40"/>
      <c r="BJ47" s="40"/>
      <c r="BK47" s="41"/>
      <c r="BL47" s="39">
        <v>12</v>
      </c>
      <c r="BM47" s="40"/>
      <c r="BN47" s="40"/>
      <c r="BO47" s="40"/>
      <c r="BP47" s="41"/>
      <c r="BQ47" s="39">
        <v>13</v>
      </c>
      <c r="BR47" s="40"/>
      <c r="BS47" s="40"/>
      <c r="BT47" s="41"/>
      <c r="BU47" s="39">
        <v>14</v>
      </c>
      <c r="BV47" s="40"/>
      <c r="BW47" s="40"/>
      <c r="BX47" s="40"/>
      <c r="BY47" s="41"/>
    </row>
    <row r="48" spans="1:79" s="1" customFormat="1" ht="12.75" hidden="1" customHeight="1">
      <c r="A48" s="67" t="s">
        <v>64</v>
      </c>
      <c r="B48" s="68"/>
      <c r="C48" s="68"/>
      <c r="D48" s="69"/>
      <c r="E48" s="67" t="s">
        <v>57</v>
      </c>
      <c r="F48" s="68"/>
      <c r="G48" s="68"/>
      <c r="H48" s="68"/>
      <c r="I48" s="68"/>
      <c r="J48" s="68"/>
      <c r="K48" s="68"/>
      <c r="L48" s="68"/>
      <c r="M48" s="68"/>
      <c r="N48" s="68"/>
      <c r="O48" s="68"/>
      <c r="P48" s="68"/>
      <c r="Q48" s="68"/>
      <c r="R48" s="68"/>
      <c r="S48" s="68"/>
      <c r="T48" s="69"/>
      <c r="U48" s="67" t="s">
        <v>65</v>
      </c>
      <c r="V48" s="68"/>
      <c r="W48" s="68"/>
      <c r="X48" s="68"/>
      <c r="Y48" s="69"/>
      <c r="Z48" s="67" t="s">
        <v>66</v>
      </c>
      <c r="AA48" s="68"/>
      <c r="AB48" s="68"/>
      <c r="AC48" s="68"/>
      <c r="AD48" s="69"/>
      <c r="AE48" s="67" t="s">
        <v>91</v>
      </c>
      <c r="AF48" s="68"/>
      <c r="AG48" s="68"/>
      <c r="AH48" s="69"/>
      <c r="AI48" s="54" t="s">
        <v>170</v>
      </c>
      <c r="AJ48" s="55"/>
      <c r="AK48" s="55"/>
      <c r="AL48" s="55"/>
      <c r="AM48" s="56"/>
      <c r="AN48" s="67" t="s">
        <v>67</v>
      </c>
      <c r="AO48" s="68"/>
      <c r="AP48" s="68"/>
      <c r="AQ48" s="68"/>
      <c r="AR48" s="69"/>
      <c r="AS48" s="67" t="s">
        <v>68</v>
      </c>
      <c r="AT48" s="68"/>
      <c r="AU48" s="68"/>
      <c r="AV48" s="68"/>
      <c r="AW48" s="69"/>
      <c r="AX48" s="67" t="s">
        <v>92</v>
      </c>
      <c r="AY48" s="68"/>
      <c r="AZ48" s="68"/>
      <c r="BA48" s="69"/>
      <c r="BB48" s="54" t="s">
        <v>170</v>
      </c>
      <c r="BC48" s="55"/>
      <c r="BD48" s="55"/>
      <c r="BE48" s="55"/>
      <c r="BF48" s="56"/>
      <c r="BG48" s="67" t="s">
        <v>58</v>
      </c>
      <c r="BH48" s="68"/>
      <c r="BI48" s="68"/>
      <c r="BJ48" s="68"/>
      <c r="BK48" s="69"/>
      <c r="BL48" s="67" t="s">
        <v>59</v>
      </c>
      <c r="BM48" s="68"/>
      <c r="BN48" s="68"/>
      <c r="BO48" s="68"/>
      <c r="BP48" s="69"/>
      <c r="BQ48" s="67" t="s">
        <v>93</v>
      </c>
      <c r="BR48" s="68"/>
      <c r="BS48" s="68"/>
      <c r="BT48" s="69"/>
      <c r="BU48" s="54" t="s">
        <v>170</v>
      </c>
      <c r="BV48" s="55"/>
      <c r="BW48" s="55"/>
      <c r="BX48" s="55"/>
      <c r="BY48" s="56"/>
      <c r="CA48" t="s">
        <v>25</v>
      </c>
    </row>
    <row r="49" spans="1:79" s="25" customFormat="1" ht="25" customHeight="1">
      <c r="A49" s="57">
        <v>2610</v>
      </c>
      <c r="B49" s="58"/>
      <c r="C49" s="58"/>
      <c r="D49" s="59"/>
      <c r="E49" s="60" t="s">
        <v>174</v>
      </c>
      <c r="F49" s="61"/>
      <c r="G49" s="61"/>
      <c r="H49" s="61"/>
      <c r="I49" s="61"/>
      <c r="J49" s="61"/>
      <c r="K49" s="61"/>
      <c r="L49" s="61"/>
      <c r="M49" s="61"/>
      <c r="N49" s="61"/>
      <c r="O49" s="61"/>
      <c r="P49" s="61"/>
      <c r="Q49" s="61"/>
      <c r="R49" s="61"/>
      <c r="S49" s="61"/>
      <c r="T49" s="62"/>
      <c r="U49" s="64">
        <v>600870.75</v>
      </c>
      <c r="V49" s="65"/>
      <c r="W49" s="65"/>
      <c r="X49" s="65"/>
      <c r="Y49" s="66"/>
      <c r="Z49" s="64">
        <v>0</v>
      </c>
      <c r="AA49" s="65"/>
      <c r="AB49" s="65"/>
      <c r="AC49" s="65"/>
      <c r="AD49" s="66"/>
      <c r="AE49" s="64">
        <v>0</v>
      </c>
      <c r="AF49" s="65"/>
      <c r="AG49" s="65"/>
      <c r="AH49" s="66"/>
      <c r="AI49" s="64">
        <f>IF(ISNUMBER(U49),U49,0)+IF(ISNUMBER(Z49),Z49,0)</f>
        <v>600870.75</v>
      </c>
      <c r="AJ49" s="65"/>
      <c r="AK49" s="65"/>
      <c r="AL49" s="65"/>
      <c r="AM49" s="66"/>
      <c r="AN49" s="64">
        <v>687212</v>
      </c>
      <c r="AO49" s="65"/>
      <c r="AP49" s="65"/>
      <c r="AQ49" s="65"/>
      <c r="AR49" s="66"/>
      <c r="AS49" s="64">
        <v>0</v>
      </c>
      <c r="AT49" s="65"/>
      <c r="AU49" s="65"/>
      <c r="AV49" s="65"/>
      <c r="AW49" s="66"/>
      <c r="AX49" s="64">
        <v>0</v>
      </c>
      <c r="AY49" s="65"/>
      <c r="AZ49" s="65"/>
      <c r="BA49" s="66"/>
      <c r="BB49" s="64">
        <f>IF(ISNUMBER(AN49),AN49,0)+IF(ISNUMBER(AS49),AS49,0)</f>
        <v>687212</v>
      </c>
      <c r="BC49" s="65"/>
      <c r="BD49" s="65"/>
      <c r="BE49" s="65"/>
      <c r="BF49" s="66"/>
      <c r="BG49" s="64">
        <v>870493</v>
      </c>
      <c r="BH49" s="65"/>
      <c r="BI49" s="65"/>
      <c r="BJ49" s="65"/>
      <c r="BK49" s="66"/>
      <c r="BL49" s="64">
        <v>0</v>
      </c>
      <c r="BM49" s="65"/>
      <c r="BN49" s="65"/>
      <c r="BO49" s="65"/>
      <c r="BP49" s="66"/>
      <c r="BQ49" s="64">
        <v>0</v>
      </c>
      <c r="BR49" s="65"/>
      <c r="BS49" s="65"/>
      <c r="BT49" s="66"/>
      <c r="BU49" s="64">
        <f>IF(ISNUMBER(BG49),BG49,0)+IF(ISNUMBER(BL49),BL49,0)</f>
        <v>870493</v>
      </c>
      <c r="BV49" s="65"/>
      <c r="BW49" s="65"/>
      <c r="BX49" s="65"/>
      <c r="BY49" s="66"/>
      <c r="CA49" s="25" t="s">
        <v>26</v>
      </c>
    </row>
    <row r="50" spans="1:79" s="6" customFormat="1" ht="12.75" customHeight="1">
      <c r="A50" s="86"/>
      <c r="B50" s="87"/>
      <c r="C50" s="87"/>
      <c r="D50" s="88"/>
      <c r="E50" s="122" t="s">
        <v>147</v>
      </c>
      <c r="F50" s="123"/>
      <c r="G50" s="123"/>
      <c r="H50" s="123"/>
      <c r="I50" s="123"/>
      <c r="J50" s="123"/>
      <c r="K50" s="123"/>
      <c r="L50" s="123"/>
      <c r="M50" s="123"/>
      <c r="N50" s="123"/>
      <c r="O50" s="123"/>
      <c r="P50" s="123"/>
      <c r="Q50" s="123"/>
      <c r="R50" s="123"/>
      <c r="S50" s="123"/>
      <c r="T50" s="124"/>
      <c r="U50" s="74">
        <v>600870.75</v>
      </c>
      <c r="V50" s="75"/>
      <c r="W50" s="75"/>
      <c r="X50" s="75"/>
      <c r="Y50" s="76"/>
      <c r="Z50" s="74">
        <v>0</v>
      </c>
      <c r="AA50" s="75"/>
      <c r="AB50" s="75"/>
      <c r="AC50" s="75"/>
      <c r="AD50" s="76"/>
      <c r="AE50" s="74">
        <v>0</v>
      </c>
      <c r="AF50" s="75"/>
      <c r="AG50" s="75"/>
      <c r="AH50" s="76"/>
      <c r="AI50" s="74">
        <f>IF(ISNUMBER(U50),U50,0)+IF(ISNUMBER(Z50),Z50,0)</f>
        <v>600870.75</v>
      </c>
      <c r="AJ50" s="75"/>
      <c r="AK50" s="75"/>
      <c r="AL50" s="75"/>
      <c r="AM50" s="76"/>
      <c r="AN50" s="74">
        <v>687212</v>
      </c>
      <c r="AO50" s="75"/>
      <c r="AP50" s="75"/>
      <c r="AQ50" s="75"/>
      <c r="AR50" s="76"/>
      <c r="AS50" s="74">
        <v>0</v>
      </c>
      <c r="AT50" s="75"/>
      <c r="AU50" s="75"/>
      <c r="AV50" s="75"/>
      <c r="AW50" s="76"/>
      <c r="AX50" s="74">
        <v>0</v>
      </c>
      <c r="AY50" s="75"/>
      <c r="AZ50" s="75"/>
      <c r="BA50" s="76"/>
      <c r="BB50" s="74">
        <f>IF(ISNUMBER(AN50),AN50,0)+IF(ISNUMBER(AS50),AS50,0)</f>
        <v>687212</v>
      </c>
      <c r="BC50" s="75"/>
      <c r="BD50" s="75"/>
      <c r="BE50" s="75"/>
      <c r="BF50" s="76"/>
      <c r="BG50" s="74">
        <v>870493</v>
      </c>
      <c r="BH50" s="75"/>
      <c r="BI50" s="75"/>
      <c r="BJ50" s="75"/>
      <c r="BK50" s="76"/>
      <c r="BL50" s="74">
        <v>0</v>
      </c>
      <c r="BM50" s="75"/>
      <c r="BN50" s="75"/>
      <c r="BO50" s="75"/>
      <c r="BP50" s="76"/>
      <c r="BQ50" s="74">
        <v>0</v>
      </c>
      <c r="BR50" s="75"/>
      <c r="BS50" s="75"/>
      <c r="BT50" s="76"/>
      <c r="BU50" s="74">
        <f>IF(ISNUMBER(BG50),BG50,0)+IF(ISNUMBER(BL50),BL50,0)</f>
        <v>870493</v>
      </c>
      <c r="BV50" s="75"/>
      <c r="BW50" s="75"/>
      <c r="BX50" s="75"/>
      <c r="BY50" s="76"/>
    </row>
    <row r="52" spans="1:79" ht="14.25" customHeight="1">
      <c r="A52" s="33" t="s">
        <v>233</v>
      </c>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row>
    <row r="53" spans="1:79" ht="15" customHeight="1">
      <c r="A53" s="73" t="s">
        <v>220</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73"/>
      <c r="BE53" s="73"/>
      <c r="BF53" s="73"/>
      <c r="BG53" s="73"/>
      <c r="BH53" s="73"/>
      <c r="BI53" s="73"/>
      <c r="BJ53" s="73"/>
      <c r="BK53" s="73"/>
      <c r="BL53" s="73"/>
      <c r="BM53" s="73"/>
      <c r="BN53" s="73"/>
      <c r="BO53" s="73"/>
      <c r="BP53" s="73"/>
      <c r="BQ53" s="73"/>
      <c r="BR53" s="73"/>
      <c r="BS53" s="73"/>
      <c r="BT53" s="73"/>
      <c r="BU53" s="73"/>
      <c r="BV53" s="73"/>
      <c r="BW53" s="73"/>
      <c r="BX53" s="73"/>
      <c r="BY53" s="73"/>
    </row>
    <row r="54" spans="1:79" ht="23.15" customHeight="1">
      <c r="A54" s="79" t="s">
        <v>119</v>
      </c>
      <c r="B54" s="80"/>
      <c r="C54" s="80"/>
      <c r="D54" s="80"/>
      <c r="E54" s="81"/>
      <c r="F54" s="53" t="s">
        <v>19</v>
      </c>
      <c r="G54" s="53"/>
      <c r="H54" s="53"/>
      <c r="I54" s="53"/>
      <c r="J54" s="53"/>
      <c r="K54" s="53"/>
      <c r="L54" s="53"/>
      <c r="M54" s="53"/>
      <c r="N54" s="53"/>
      <c r="O54" s="53"/>
      <c r="P54" s="53"/>
      <c r="Q54" s="53"/>
      <c r="R54" s="53"/>
      <c r="S54" s="53"/>
      <c r="T54" s="53"/>
      <c r="U54" s="39" t="s">
        <v>221</v>
      </c>
      <c r="V54" s="40"/>
      <c r="W54" s="40"/>
      <c r="X54" s="40"/>
      <c r="Y54" s="40"/>
      <c r="Z54" s="40"/>
      <c r="AA54" s="40"/>
      <c r="AB54" s="40"/>
      <c r="AC54" s="40"/>
      <c r="AD54" s="40"/>
      <c r="AE54" s="40"/>
      <c r="AF54" s="40"/>
      <c r="AG54" s="40"/>
      <c r="AH54" s="40"/>
      <c r="AI54" s="40"/>
      <c r="AJ54" s="40"/>
      <c r="AK54" s="40"/>
      <c r="AL54" s="40"/>
      <c r="AM54" s="41"/>
      <c r="AN54" s="39" t="s">
        <v>224</v>
      </c>
      <c r="AO54" s="40"/>
      <c r="AP54" s="40"/>
      <c r="AQ54" s="40"/>
      <c r="AR54" s="40"/>
      <c r="AS54" s="40"/>
      <c r="AT54" s="40"/>
      <c r="AU54" s="40"/>
      <c r="AV54" s="40"/>
      <c r="AW54" s="40"/>
      <c r="AX54" s="40"/>
      <c r="AY54" s="40"/>
      <c r="AZ54" s="40"/>
      <c r="BA54" s="40"/>
      <c r="BB54" s="40"/>
      <c r="BC54" s="40"/>
      <c r="BD54" s="40"/>
      <c r="BE54" s="40"/>
      <c r="BF54" s="41"/>
      <c r="BG54" s="39" t="s">
        <v>231</v>
      </c>
      <c r="BH54" s="40"/>
      <c r="BI54" s="40"/>
      <c r="BJ54" s="40"/>
      <c r="BK54" s="40"/>
      <c r="BL54" s="40"/>
      <c r="BM54" s="40"/>
      <c r="BN54" s="40"/>
      <c r="BO54" s="40"/>
      <c r="BP54" s="40"/>
      <c r="BQ54" s="40"/>
      <c r="BR54" s="40"/>
      <c r="BS54" s="40"/>
      <c r="BT54" s="40"/>
      <c r="BU54" s="40"/>
      <c r="BV54" s="40"/>
      <c r="BW54" s="40"/>
      <c r="BX54" s="40"/>
      <c r="BY54" s="41"/>
    </row>
    <row r="55" spans="1:79" ht="51.75" customHeight="1">
      <c r="A55" s="82"/>
      <c r="B55" s="83"/>
      <c r="C55" s="83"/>
      <c r="D55" s="83"/>
      <c r="E55" s="84"/>
      <c r="F55" s="53"/>
      <c r="G55" s="53"/>
      <c r="H55" s="53"/>
      <c r="I55" s="53"/>
      <c r="J55" s="53"/>
      <c r="K55" s="53"/>
      <c r="L55" s="53"/>
      <c r="M55" s="53"/>
      <c r="N55" s="53"/>
      <c r="O55" s="53"/>
      <c r="P55" s="53"/>
      <c r="Q55" s="53"/>
      <c r="R55" s="53"/>
      <c r="S55" s="53"/>
      <c r="T55" s="53"/>
      <c r="U55" s="39" t="s">
        <v>4</v>
      </c>
      <c r="V55" s="40"/>
      <c r="W55" s="40"/>
      <c r="X55" s="40"/>
      <c r="Y55" s="41"/>
      <c r="Z55" s="39" t="s">
        <v>3</v>
      </c>
      <c r="AA55" s="40"/>
      <c r="AB55" s="40"/>
      <c r="AC55" s="40"/>
      <c r="AD55" s="41"/>
      <c r="AE55" s="42" t="s">
        <v>116</v>
      </c>
      <c r="AF55" s="43"/>
      <c r="AG55" s="43"/>
      <c r="AH55" s="44"/>
      <c r="AI55" s="39" t="s">
        <v>5</v>
      </c>
      <c r="AJ55" s="40"/>
      <c r="AK55" s="40"/>
      <c r="AL55" s="40"/>
      <c r="AM55" s="41"/>
      <c r="AN55" s="39" t="s">
        <v>4</v>
      </c>
      <c r="AO55" s="40"/>
      <c r="AP55" s="40"/>
      <c r="AQ55" s="40"/>
      <c r="AR55" s="41"/>
      <c r="AS55" s="39" t="s">
        <v>3</v>
      </c>
      <c r="AT55" s="40"/>
      <c r="AU55" s="40"/>
      <c r="AV55" s="40"/>
      <c r="AW55" s="41"/>
      <c r="AX55" s="42" t="s">
        <v>116</v>
      </c>
      <c r="AY55" s="43"/>
      <c r="AZ55" s="43"/>
      <c r="BA55" s="44"/>
      <c r="BB55" s="39" t="s">
        <v>96</v>
      </c>
      <c r="BC55" s="40"/>
      <c r="BD55" s="40"/>
      <c r="BE55" s="40"/>
      <c r="BF55" s="41"/>
      <c r="BG55" s="39" t="s">
        <v>4</v>
      </c>
      <c r="BH55" s="40"/>
      <c r="BI55" s="40"/>
      <c r="BJ55" s="40"/>
      <c r="BK55" s="41"/>
      <c r="BL55" s="39" t="s">
        <v>3</v>
      </c>
      <c r="BM55" s="40"/>
      <c r="BN55" s="40"/>
      <c r="BO55" s="40"/>
      <c r="BP55" s="41"/>
      <c r="BQ55" s="42" t="s">
        <v>116</v>
      </c>
      <c r="BR55" s="43"/>
      <c r="BS55" s="43"/>
      <c r="BT55" s="44"/>
      <c r="BU55" s="53" t="s">
        <v>97</v>
      </c>
      <c r="BV55" s="53"/>
      <c r="BW55" s="53"/>
      <c r="BX55" s="53"/>
      <c r="BY55" s="53"/>
    </row>
    <row r="56" spans="1:79" ht="15" customHeight="1">
      <c r="A56" s="39">
        <v>1</v>
      </c>
      <c r="B56" s="40"/>
      <c r="C56" s="40"/>
      <c r="D56" s="40"/>
      <c r="E56" s="41"/>
      <c r="F56" s="39">
        <v>2</v>
      </c>
      <c r="G56" s="40"/>
      <c r="H56" s="40"/>
      <c r="I56" s="40"/>
      <c r="J56" s="40"/>
      <c r="K56" s="40"/>
      <c r="L56" s="40"/>
      <c r="M56" s="40"/>
      <c r="N56" s="40"/>
      <c r="O56" s="40"/>
      <c r="P56" s="40"/>
      <c r="Q56" s="40"/>
      <c r="R56" s="40"/>
      <c r="S56" s="40"/>
      <c r="T56" s="41"/>
      <c r="U56" s="39">
        <v>3</v>
      </c>
      <c r="V56" s="40"/>
      <c r="W56" s="40"/>
      <c r="X56" s="40"/>
      <c r="Y56" s="41"/>
      <c r="Z56" s="39">
        <v>4</v>
      </c>
      <c r="AA56" s="40"/>
      <c r="AB56" s="40"/>
      <c r="AC56" s="40"/>
      <c r="AD56" s="41"/>
      <c r="AE56" s="39">
        <v>5</v>
      </c>
      <c r="AF56" s="40"/>
      <c r="AG56" s="40"/>
      <c r="AH56" s="41"/>
      <c r="AI56" s="39">
        <v>6</v>
      </c>
      <c r="AJ56" s="40"/>
      <c r="AK56" s="40"/>
      <c r="AL56" s="40"/>
      <c r="AM56" s="41"/>
      <c r="AN56" s="39">
        <v>7</v>
      </c>
      <c r="AO56" s="40"/>
      <c r="AP56" s="40"/>
      <c r="AQ56" s="40"/>
      <c r="AR56" s="41"/>
      <c r="AS56" s="39">
        <v>8</v>
      </c>
      <c r="AT56" s="40"/>
      <c r="AU56" s="40"/>
      <c r="AV56" s="40"/>
      <c r="AW56" s="41"/>
      <c r="AX56" s="39">
        <v>9</v>
      </c>
      <c r="AY56" s="40"/>
      <c r="AZ56" s="40"/>
      <c r="BA56" s="41"/>
      <c r="BB56" s="39">
        <v>10</v>
      </c>
      <c r="BC56" s="40"/>
      <c r="BD56" s="40"/>
      <c r="BE56" s="40"/>
      <c r="BF56" s="41"/>
      <c r="BG56" s="39">
        <v>11</v>
      </c>
      <c r="BH56" s="40"/>
      <c r="BI56" s="40"/>
      <c r="BJ56" s="40"/>
      <c r="BK56" s="41"/>
      <c r="BL56" s="39">
        <v>12</v>
      </c>
      <c r="BM56" s="40"/>
      <c r="BN56" s="40"/>
      <c r="BO56" s="40"/>
      <c r="BP56" s="41"/>
      <c r="BQ56" s="39">
        <v>13</v>
      </c>
      <c r="BR56" s="40"/>
      <c r="BS56" s="40"/>
      <c r="BT56" s="41"/>
      <c r="BU56" s="53">
        <v>14</v>
      </c>
      <c r="BV56" s="53"/>
      <c r="BW56" s="53"/>
      <c r="BX56" s="53"/>
      <c r="BY56" s="53"/>
    </row>
    <row r="57" spans="1:79" s="1" customFormat="1" ht="13.5" hidden="1" customHeight="1">
      <c r="A57" s="67" t="s">
        <v>64</v>
      </c>
      <c r="B57" s="68"/>
      <c r="C57" s="68"/>
      <c r="D57" s="68"/>
      <c r="E57" s="69"/>
      <c r="F57" s="67" t="s">
        <v>57</v>
      </c>
      <c r="G57" s="68"/>
      <c r="H57" s="68"/>
      <c r="I57" s="68"/>
      <c r="J57" s="68"/>
      <c r="K57" s="68"/>
      <c r="L57" s="68"/>
      <c r="M57" s="68"/>
      <c r="N57" s="68"/>
      <c r="O57" s="68"/>
      <c r="P57" s="68"/>
      <c r="Q57" s="68"/>
      <c r="R57" s="68"/>
      <c r="S57" s="68"/>
      <c r="T57" s="69"/>
      <c r="U57" s="67" t="s">
        <v>65</v>
      </c>
      <c r="V57" s="68"/>
      <c r="W57" s="68"/>
      <c r="X57" s="68"/>
      <c r="Y57" s="69"/>
      <c r="Z57" s="67" t="s">
        <v>66</v>
      </c>
      <c r="AA57" s="68"/>
      <c r="AB57" s="68"/>
      <c r="AC57" s="68"/>
      <c r="AD57" s="69"/>
      <c r="AE57" s="67" t="s">
        <v>91</v>
      </c>
      <c r="AF57" s="68"/>
      <c r="AG57" s="68"/>
      <c r="AH57" s="69"/>
      <c r="AI57" s="54" t="s">
        <v>170</v>
      </c>
      <c r="AJ57" s="55"/>
      <c r="AK57" s="55"/>
      <c r="AL57" s="55"/>
      <c r="AM57" s="56"/>
      <c r="AN57" s="67" t="s">
        <v>67</v>
      </c>
      <c r="AO57" s="68"/>
      <c r="AP57" s="68"/>
      <c r="AQ57" s="68"/>
      <c r="AR57" s="69"/>
      <c r="AS57" s="67" t="s">
        <v>68</v>
      </c>
      <c r="AT57" s="68"/>
      <c r="AU57" s="68"/>
      <c r="AV57" s="68"/>
      <c r="AW57" s="69"/>
      <c r="AX57" s="67" t="s">
        <v>92</v>
      </c>
      <c r="AY57" s="68"/>
      <c r="AZ57" s="68"/>
      <c r="BA57" s="69"/>
      <c r="BB57" s="54" t="s">
        <v>170</v>
      </c>
      <c r="BC57" s="55"/>
      <c r="BD57" s="55"/>
      <c r="BE57" s="55"/>
      <c r="BF57" s="56"/>
      <c r="BG57" s="67" t="s">
        <v>58</v>
      </c>
      <c r="BH57" s="68"/>
      <c r="BI57" s="68"/>
      <c r="BJ57" s="68"/>
      <c r="BK57" s="69"/>
      <c r="BL57" s="67" t="s">
        <v>59</v>
      </c>
      <c r="BM57" s="68"/>
      <c r="BN57" s="68"/>
      <c r="BO57" s="68"/>
      <c r="BP57" s="69"/>
      <c r="BQ57" s="67" t="s">
        <v>93</v>
      </c>
      <c r="BR57" s="68"/>
      <c r="BS57" s="68"/>
      <c r="BT57" s="69"/>
      <c r="BU57" s="85" t="s">
        <v>170</v>
      </c>
      <c r="BV57" s="85"/>
      <c r="BW57" s="85"/>
      <c r="BX57" s="85"/>
      <c r="BY57" s="85"/>
      <c r="CA57" t="s">
        <v>27</v>
      </c>
    </row>
    <row r="58" spans="1:79" s="6" customFormat="1" ht="12.75" customHeight="1">
      <c r="A58" s="86"/>
      <c r="B58" s="87"/>
      <c r="C58" s="87"/>
      <c r="D58" s="87"/>
      <c r="E58" s="88"/>
      <c r="F58" s="86" t="s">
        <v>147</v>
      </c>
      <c r="G58" s="87"/>
      <c r="H58" s="87"/>
      <c r="I58" s="87"/>
      <c r="J58" s="87"/>
      <c r="K58" s="87"/>
      <c r="L58" s="87"/>
      <c r="M58" s="87"/>
      <c r="N58" s="87"/>
      <c r="O58" s="87"/>
      <c r="P58" s="87"/>
      <c r="Q58" s="87"/>
      <c r="R58" s="87"/>
      <c r="S58" s="87"/>
      <c r="T58" s="88"/>
      <c r="U58" s="74"/>
      <c r="V58" s="75"/>
      <c r="W58" s="75"/>
      <c r="X58" s="75"/>
      <c r="Y58" s="76"/>
      <c r="Z58" s="74"/>
      <c r="AA58" s="75"/>
      <c r="AB58" s="75"/>
      <c r="AC58" s="75"/>
      <c r="AD58" s="76"/>
      <c r="AE58" s="74"/>
      <c r="AF58" s="75"/>
      <c r="AG58" s="75"/>
      <c r="AH58" s="76"/>
      <c r="AI58" s="74">
        <f>IF(ISNUMBER(U58),U58,0)+IF(ISNUMBER(Z58),Z58,0)</f>
        <v>0</v>
      </c>
      <c r="AJ58" s="75"/>
      <c r="AK58" s="75"/>
      <c r="AL58" s="75"/>
      <c r="AM58" s="76"/>
      <c r="AN58" s="74"/>
      <c r="AO58" s="75"/>
      <c r="AP58" s="75"/>
      <c r="AQ58" s="75"/>
      <c r="AR58" s="76"/>
      <c r="AS58" s="74"/>
      <c r="AT58" s="75"/>
      <c r="AU58" s="75"/>
      <c r="AV58" s="75"/>
      <c r="AW58" s="76"/>
      <c r="AX58" s="74"/>
      <c r="AY58" s="75"/>
      <c r="AZ58" s="75"/>
      <c r="BA58" s="76"/>
      <c r="BB58" s="74">
        <f>IF(ISNUMBER(AN58),AN58,0)+IF(ISNUMBER(AS58),AS58,0)</f>
        <v>0</v>
      </c>
      <c r="BC58" s="75"/>
      <c r="BD58" s="75"/>
      <c r="BE58" s="75"/>
      <c r="BF58" s="76"/>
      <c r="BG58" s="74"/>
      <c r="BH58" s="75"/>
      <c r="BI58" s="75"/>
      <c r="BJ58" s="75"/>
      <c r="BK58" s="76"/>
      <c r="BL58" s="74"/>
      <c r="BM58" s="75"/>
      <c r="BN58" s="75"/>
      <c r="BO58" s="75"/>
      <c r="BP58" s="76"/>
      <c r="BQ58" s="74"/>
      <c r="BR58" s="75"/>
      <c r="BS58" s="75"/>
      <c r="BT58" s="76"/>
      <c r="BU58" s="74">
        <f>IF(ISNUMBER(BG58),BG58,0)+IF(ISNUMBER(BL58),BL58,0)</f>
        <v>0</v>
      </c>
      <c r="BV58" s="75"/>
      <c r="BW58" s="75"/>
      <c r="BX58" s="75"/>
      <c r="BY58" s="76"/>
      <c r="CA58" s="6" t="s">
        <v>28</v>
      </c>
    </row>
    <row r="60" spans="1:79" ht="14.25" customHeight="1">
      <c r="A60" s="33" t="s">
        <v>248</v>
      </c>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row>
    <row r="61" spans="1:79" ht="15" customHeight="1">
      <c r="A61" s="73" t="s">
        <v>220</v>
      </c>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row>
    <row r="62" spans="1:79" ht="23.15" customHeight="1">
      <c r="A62" s="79" t="s">
        <v>118</v>
      </c>
      <c r="B62" s="80"/>
      <c r="C62" s="80"/>
      <c r="D62" s="81"/>
      <c r="E62" s="47" t="s">
        <v>19</v>
      </c>
      <c r="F62" s="48"/>
      <c r="G62" s="48"/>
      <c r="H62" s="48"/>
      <c r="I62" s="48"/>
      <c r="J62" s="48"/>
      <c r="K62" s="48"/>
      <c r="L62" s="48"/>
      <c r="M62" s="48"/>
      <c r="N62" s="48"/>
      <c r="O62" s="48"/>
      <c r="P62" s="48"/>
      <c r="Q62" s="48"/>
      <c r="R62" s="48"/>
      <c r="S62" s="48"/>
      <c r="T62" s="48"/>
      <c r="U62" s="48"/>
      <c r="V62" s="48"/>
      <c r="W62" s="49"/>
      <c r="X62" s="39" t="s">
        <v>242</v>
      </c>
      <c r="Y62" s="40"/>
      <c r="Z62" s="40"/>
      <c r="AA62" s="40"/>
      <c r="AB62" s="40"/>
      <c r="AC62" s="40"/>
      <c r="AD62" s="40"/>
      <c r="AE62" s="40"/>
      <c r="AF62" s="40"/>
      <c r="AG62" s="40"/>
      <c r="AH62" s="40"/>
      <c r="AI62" s="40"/>
      <c r="AJ62" s="40"/>
      <c r="AK62" s="40"/>
      <c r="AL62" s="40"/>
      <c r="AM62" s="40"/>
      <c r="AN62" s="40"/>
      <c r="AO62" s="40"/>
      <c r="AP62" s="40"/>
      <c r="AQ62" s="41"/>
      <c r="AR62" s="53" t="s">
        <v>247</v>
      </c>
      <c r="AS62" s="53"/>
      <c r="AT62" s="53"/>
      <c r="AU62" s="53"/>
      <c r="AV62" s="53"/>
      <c r="AW62" s="53"/>
      <c r="AX62" s="53"/>
      <c r="AY62" s="53"/>
      <c r="AZ62" s="53"/>
      <c r="BA62" s="53"/>
      <c r="BB62" s="53"/>
      <c r="BC62" s="53"/>
      <c r="BD62" s="53"/>
      <c r="BE62" s="53"/>
      <c r="BF62" s="53"/>
      <c r="BG62" s="53"/>
      <c r="BH62" s="53"/>
      <c r="BI62" s="53"/>
      <c r="BJ62" s="53"/>
      <c r="BK62" s="53"/>
    </row>
    <row r="63" spans="1:79" ht="48.75" customHeight="1">
      <c r="A63" s="82"/>
      <c r="B63" s="83"/>
      <c r="C63" s="83"/>
      <c r="D63" s="84"/>
      <c r="E63" s="50"/>
      <c r="F63" s="51"/>
      <c r="G63" s="51"/>
      <c r="H63" s="51"/>
      <c r="I63" s="51"/>
      <c r="J63" s="51"/>
      <c r="K63" s="51"/>
      <c r="L63" s="51"/>
      <c r="M63" s="51"/>
      <c r="N63" s="51"/>
      <c r="O63" s="51"/>
      <c r="P63" s="51"/>
      <c r="Q63" s="51"/>
      <c r="R63" s="51"/>
      <c r="S63" s="51"/>
      <c r="T63" s="51"/>
      <c r="U63" s="51"/>
      <c r="V63" s="51"/>
      <c r="W63" s="52"/>
      <c r="X63" s="47" t="s">
        <v>4</v>
      </c>
      <c r="Y63" s="48"/>
      <c r="Z63" s="48"/>
      <c r="AA63" s="48"/>
      <c r="AB63" s="49"/>
      <c r="AC63" s="47" t="s">
        <v>3</v>
      </c>
      <c r="AD63" s="48"/>
      <c r="AE63" s="48"/>
      <c r="AF63" s="48"/>
      <c r="AG63" s="49"/>
      <c r="AH63" s="42" t="s">
        <v>116</v>
      </c>
      <c r="AI63" s="43"/>
      <c r="AJ63" s="43"/>
      <c r="AK63" s="43"/>
      <c r="AL63" s="44"/>
      <c r="AM63" s="39" t="s">
        <v>5</v>
      </c>
      <c r="AN63" s="40"/>
      <c r="AO63" s="40"/>
      <c r="AP63" s="40"/>
      <c r="AQ63" s="41"/>
      <c r="AR63" s="39" t="s">
        <v>4</v>
      </c>
      <c r="AS63" s="40"/>
      <c r="AT63" s="40"/>
      <c r="AU63" s="40"/>
      <c r="AV63" s="41"/>
      <c r="AW63" s="39" t="s">
        <v>3</v>
      </c>
      <c r="AX63" s="40"/>
      <c r="AY63" s="40"/>
      <c r="AZ63" s="40"/>
      <c r="BA63" s="41"/>
      <c r="BB63" s="42" t="s">
        <v>116</v>
      </c>
      <c r="BC63" s="43"/>
      <c r="BD63" s="43"/>
      <c r="BE63" s="43"/>
      <c r="BF63" s="44"/>
      <c r="BG63" s="39" t="s">
        <v>96</v>
      </c>
      <c r="BH63" s="40"/>
      <c r="BI63" s="40"/>
      <c r="BJ63" s="40"/>
      <c r="BK63" s="41"/>
    </row>
    <row r="64" spans="1:79" ht="12.75" customHeight="1">
      <c r="A64" s="39">
        <v>1</v>
      </c>
      <c r="B64" s="40"/>
      <c r="C64" s="40"/>
      <c r="D64" s="41"/>
      <c r="E64" s="39">
        <v>2</v>
      </c>
      <c r="F64" s="40"/>
      <c r="G64" s="40"/>
      <c r="H64" s="40"/>
      <c r="I64" s="40"/>
      <c r="J64" s="40"/>
      <c r="K64" s="40"/>
      <c r="L64" s="40"/>
      <c r="M64" s="40"/>
      <c r="N64" s="40"/>
      <c r="O64" s="40"/>
      <c r="P64" s="40"/>
      <c r="Q64" s="40"/>
      <c r="R64" s="40"/>
      <c r="S64" s="40"/>
      <c r="T64" s="40"/>
      <c r="U64" s="40"/>
      <c r="V64" s="40"/>
      <c r="W64" s="41"/>
      <c r="X64" s="39">
        <v>3</v>
      </c>
      <c r="Y64" s="40"/>
      <c r="Z64" s="40"/>
      <c r="AA64" s="40"/>
      <c r="AB64" s="41"/>
      <c r="AC64" s="39">
        <v>4</v>
      </c>
      <c r="AD64" s="40"/>
      <c r="AE64" s="40"/>
      <c r="AF64" s="40"/>
      <c r="AG64" s="41"/>
      <c r="AH64" s="39">
        <v>5</v>
      </c>
      <c r="AI64" s="40"/>
      <c r="AJ64" s="40"/>
      <c r="AK64" s="40"/>
      <c r="AL64" s="41"/>
      <c r="AM64" s="39">
        <v>6</v>
      </c>
      <c r="AN64" s="40"/>
      <c r="AO64" s="40"/>
      <c r="AP64" s="40"/>
      <c r="AQ64" s="41"/>
      <c r="AR64" s="39">
        <v>7</v>
      </c>
      <c r="AS64" s="40"/>
      <c r="AT64" s="40"/>
      <c r="AU64" s="40"/>
      <c r="AV64" s="41"/>
      <c r="AW64" s="39">
        <v>8</v>
      </c>
      <c r="AX64" s="40"/>
      <c r="AY64" s="40"/>
      <c r="AZ64" s="40"/>
      <c r="BA64" s="41"/>
      <c r="BB64" s="39">
        <v>9</v>
      </c>
      <c r="BC64" s="40"/>
      <c r="BD64" s="40"/>
      <c r="BE64" s="40"/>
      <c r="BF64" s="41"/>
      <c r="BG64" s="39">
        <v>10</v>
      </c>
      <c r="BH64" s="40"/>
      <c r="BI64" s="40"/>
      <c r="BJ64" s="40"/>
      <c r="BK64" s="41"/>
    </row>
    <row r="65" spans="1:79" s="1" customFormat="1" ht="12.75" hidden="1" customHeight="1">
      <c r="A65" s="67" t="s">
        <v>64</v>
      </c>
      <c r="B65" s="68"/>
      <c r="C65" s="68"/>
      <c r="D65" s="69"/>
      <c r="E65" s="67" t="s">
        <v>57</v>
      </c>
      <c r="F65" s="68"/>
      <c r="G65" s="68"/>
      <c r="H65" s="68"/>
      <c r="I65" s="68"/>
      <c r="J65" s="68"/>
      <c r="K65" s="68"/>
      <c r="L65" s="68"/>
      <c r="M65" s="68"/>
      <c r="N65" s="68"/>
      <c r="O65" s="68"/>
      <c r="P65" s="68"/>
      <c r="Q65" s="68"/>
      <c r="R65" s="68"/>
      <c r="S65" s="68"/>
      <c r="T65" s="68"/>
      <c r="U65" s="68"/>
      <c r="V65" s="68"/>
      <c r="W65" s="69"/>
      <c r="X65" s="89" t="s">
        <v>60</v>
      </c>
      <c r="Y65" s="90"/>
      <c r="Z65" s="90"/>
      <c r="AA65" s="90"/>
      <c r="AB65" s="91"/>
      <c r="AC65" s="89" t="s">
        <v>61</v>
      </c>
      <c r="AD65" s="90"/>
      <c r="AE65" s="90"/>
      <c r="AF65" s="90"/>
      <c r="AG65" s="91"/>
      <c r="AH65" s="67" t="s">
        <v>94</v>
      </c>
      <c r="AI65" s="68"/>
      <c r="AJ65" s="68"/>
      <c r="AK65" s="68"/>
      <c r="AL65" s="69"/>
      <c r="AM65" s="54" t="s">
        <v>171</v>
      </c>
      <c r="AN65" s="55"/>
      <c r="AO65" s="55"/>
      <c r="AP65" s="55"/>
      <c r="AQ65" s="56"/>
      <c r="AR65" s="67" t="s">
        <v>62</v>
      </c>
      <c r="AS65" s="68"/>
      <c r="AT65" s="68"/>
      <c r="AU65" s="68"/>
      <c r="AV65" s="69"/>
      <c r="AW65" s="67" t="s">
        <v>63</v>
      </c>
      <c r="AX65" s="68"/>
      <c r="AY65" s="68"/>
      <c r="AZ65" s="68"/>
      <c r="BA65" s="69"/>
      <c r="BB65" s="67" t="s">
        <v>95</v>
      </c>
      <c r="BC65" s="68"/>
      <c r="BD65" s="68"/>
      <c r="BE65" s="68"/>
      <c r="BF65" s="69"/>
      <c r="BG65" s="54" t="s">
        <v>171</v>
      </c>
      <c r="BH65" s="55"/>
      <c r="BI65" s="55"/>
      <c r="BJ65" s="55"/>
      <c r="BK65" s="56"/>
      <c r="CA65" t="s">
        <v>29</v>
      </c>
    </row>
    <row r="66" spans="1:79" s="25" customFormat="1" ht="25" customHeight="1">
      <c r="A66" s="57">
        <v>2610</v>
      </c>
      <c r="B66" s="58"/>
      <c r="C66" s="58"/>
      <c r="D66" s="59"/>
      <c r="E66" s="60" t="s">
        <v>174</v>
      </c>
      <c r="F66" s="61"/>
      <c r="G66" s="61"/>
      <c r="H66" s="61"/>
      <c r="I66" s="61"/>
      <c r="J66" s="61"/>
      <c r="K66" s="61"/>
      <c r="L66" s="61"/>
      <c r="M66" s="61"/>
      <c r="N66" s="61"/>
      <c r="O66" s="61"/>
      <c r="P66" s="61"/>
      <c r="Q66" s="61"/>
      <c r="R66" s="61"/>
      <c r="S66" s="61"/>
      <c r="T66" s="61"/>
      <c r="U66" s="61"/>
      <c r="V66" s="61"/>
      <c r="W66" s="62"/>
      <c r="X66" s="64">
        <v>968600</v>
      </c>
      <c r="Y66" s="65"/>
      <c r="Z66" s="65"/>
      <c r="AA66" s="65"/>
      <c r="AB66" s="66"/>
      <c r="AC66" s="64">
        <v>0</v>
      </c>
      <c r="AD66" s="65"/>
      <c r="AE66" s="65"/>
      <c r="AF66" s="65"/>
      <c r="AG66" s="66"/>
      <c r="AH66" s="64">
        <v>0</v>
      </c>
      <c r="AI66" s="65"/>
      <c r="AJ66" s="65"/>
      <c r="AK66" s="65"/>
      <c r="AL66" s="66"/>
      <c r="AM66" s="64">
        <f>IF(ISNUMBER(X66),X66,0)+IF(ISNUMBER(AC66),AC66,0)</f>
        <v>968600</v>
      </c>
      <c r="AN66" s="65"/>
      <c r="AO66" s="65"/>
      <c r="AP66" s="65"/>
      <c r="AQ66" s="66"/>
      <c r="AR66" s="64">
        <v>1027685</v>
      </c>
      <c r="AS66" s="65"/>
      <c r="AT66" s="65"/>
      <c r="AU66" s="65"/>
      <c r="AV66" s="66"/>
      <c r="AW66" s="64">
        <v>0</v>
      </c>
      <c r="AX66" s="65"/>
      <c r="AY66" s="65"/>
      <c r="AZ66" s="65"/>
      <c r="BA66" s="66"/>
      <c r="BB66" s="64">
        <v>0</v>
      </c>
      <c r="BC66" s="65"/>
      <c r="BD66" s="65"/>
      <c r="BE66" s="65"/>
      <c r="BF66" s="66"/>
      <c r="BG66" s="63">
        <f>IF(ISNUMBER(AR66),AR66,0)+IF(ISNUMBER(AW66),AW66,0)</f>
        <v>1027685</v>
      </c>
      <c r="BH66" s="63"/>
      <c r="BI66" s="63"/>
      <c r="BJ66" s="63"/>
      <c r="BK66" s="63"/>
      <c r="CA66" s="25" t="s">
        <v>30</v>
      </c>
    </row>
    <row r="67" spans="1:79" s="6" customFormat="1" ht="12.75" customHeight="1">
      <c r="A67" s="86"/>
      <c r="B67" s="87"/>
      <c r="C67" s="87"/>
      <c r="D67" s="88"/>
      <c r="E67" s="122" t="s">
        <v>147</v>
      </c>
      <c r="F67" s="123"/>
      <c r="G67" s="123"/>
      <c r="H67" s="123"/>
      <c r="I67" s="123"/>
      <c r="J67" s="123"/>
      <c r="K67" s="123"/>
      <c r="L67" s="123"/>
      <c r="M67" s="123"/>
      <c r="N67" s="123"/>
      <c r="O67" s="123"/>
      <c r="P67" s="123"/>
      <c r="Q67" s="123"/>
      <c r="R67" s="123"/>
      <c r="S67" s="123"/>
      <c r="T67" s="123"/>
      <c r="U67" s="123"/>
      <c r="V67" s="123"/>
      <c r="W67" s="124"/>
      <c r="X67" s="74">
        <v>968600</v>
      </c>
      <c r="Y67" s="75"/>
      <c r="Z67" s="75"/>
      <c r="AA67" s="75"/>
      <c r="AB67" s="76"/>
      <c r="AC67" s="74">
        <v>0</v>
      </c>
      <c r="AD67" s="75"/>
      <c r="AE67" s="75"/>
      <c r="AF67" s="75"/>
      <c r="AG67" s="76"/>
      <c r="AH67" s="74">
        <v>0</v>
      </c>
      <c r="AI67" s="75"/>
      <c r="AJ67" s="75"/>
      <c r="AK67" s="75"/>
      <c r="AL67" s="76"/>
      <c r="AM67" s="74">
        <f>IF(ISNUMBER(X67),X67,0)+IF(ISNUMBER(AC67),AC67,0)</f>
        <v>968600</v>
      </c>
      <c r="AN67" s="75"/>
      <c r="AO67" s="75"/>
      <c r="AP67" s="75"/>
      <c r="AQ67" s="76"/>
      <c r="AR67" s="74">
        <v>1027685</v>
      </c>
      <c r="AS67" s="75"/>
      <c r="AT67" s="75"/>
      <c r="AU67" s="75"/>
      <c r="AV67" s="76"/>
      <c r="AW67" s="74">
        <v>0</v>
      </c>
      <c r="AX67" s="75"/>
      <c r="AY67" s="75"/>
      <c r="AZ67" s="75"/>
      <c r="BA67" s="76"/>
      <c r="BB67" s="74">
        <v>0</v>
      </c>
      <c r="BC67" s="75"/>
      <c r="BD67" s="75"/>
      <c r="BE67" s="75"/>
      <c r="BF67" s="76"/>
      <c r="BG67" s="78">
        <f>IF(ISNUMBER(AR67),AR67,0)+IF(ISNUMBER(AW67),AW67,0)</f>
        <v>1027685</v>
      </c>
      <c r="BH67" s="78"/>
      <c r="BI67" s="78"/>
      <c r="BJ67" s="78"/>
      <c r="BK67" s="78"/>
    </row>
    <row r="69" spans="1:79" ht="14.25" customHeight="1">
      <c r="A69" s="33" t="s">
        <v>249</v>
      </c>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row>
    <row r="70" spans="1:79" ht="15" customHeight="1">
      <c r="A70" s="73" t="s">
        <v>220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row>
    <row r="71" spans="1:79" ht="23.15" customHeight="1">
      <c r="A71" s="79" t="s">
        <v>119</v>
      </c>
      <c r="B71" s="80"/>
      <c r="C71" s="80"/>
      <c r="D71" s="80"/>
      <c r="E71" s="81"/>
      <c r="F71" s="47" t="s">
        <v>19</v>
      </c>
      <c r="G71" s="48"/>
      <c r="H71" s="48"/>
      <c r="I71" s="48"/>
      <c r="J71" s="48"/>
      <c r="K71" s="48"/>
      <c r="L71" s="48"/>
      <c r="M71" s="48"/>
      <c r="N71" s="48"/>
      <c r="O71" s="48"/>
      <c r="P71" s="48"/>
      <c r="Q71" s="48"/>
      <c r="R71" s="48"/>
      <c r="S71" s="48"/>
      <c r="T71" s="48"/>
      <c r="U71" s="48"/>
      <c r="V71" s="48"/>
      <c r="W71" s="49"/>
      <c r="X71" s="53" t="s">
        <v>242</v>
      </c>
      <c r="Y71" s="53"/>
      <c r="Z71" s="53"/>
      <c r="AA71" s="53"/>
      <c r="AB71" s="53"/>
      <c r="AC71" s="53"/>
      <c r="AD71" s="53"/>
      <c r="AE71" s="53"/>
      <c r="AF71" s="53"/>
      <c r="AG71" s="53"/>
      <c r="AH71" s="53"/>
      <c r="AI71" s="53"/>
      <c r="AJ71" s="53"/>
      <c r="AK71" s="53"/>
      <c r="AL71" s="53"/>
      <c r="AM71" s="53"/>
      <c r="AN71" s="53"/>
      <c r="AO71" s="53"/>
      <c r="AP71" s="53"/>
      <c r="AQ71" s="53"/>
      <c r="AR71" s="39" t="s">
        <v>247</v>
      </c>
      <c r="AS71" s="40"/>
      <c r="AT71" s="40"/>
      <c r="AU71" s="40"/>
      <c r="AV71" s="40"/>
      <c r="AW71" s="40"/>
      <c r="AX71" s="40"/>
      <c r="AY71" s="40"/>
      <c r="AZ71" s="40"/>
      <c r="BA71" s="40"/>
      <c r="BB71" s="40"/>
      <c r="BC71" s="40"/>
      <c r="BD71" s="40"/>
      <c r="BE71" s="40"/>
      <c r="BF71" s="40"/>
      <c r="BG71" s="40"/>
      <c r="BH71" s="40"/>
      <c r="BI71" s="40"/>
      <c r="BJ71" s="40"/>
      <c r="BK71" s="41"/>
    </row>
    <row r="72" spans="1:79" ht="53.25" customHeight="1">
      <c r="A72" s="82"/>
      <c r="B72" s="83"/>
      <c r="C72" s="83"/>
      <c r="D72" s="83"/>
      <c r="E72" s="84"/>
      <c r="F72" s="50"/>
      <c r="G72" s="51"/>
      <c r="H72" s="51"/>
      <c r="I72" s="51"/>
      <c r="J72" s="51"/>
      <c r="K72" s="51"/>
      <c r="L72" s="51"/>
      <c r="M72" s="51"/>
      <c r="N72" s="51"/>
      <c r="O72" s="51"/>
      <c r="P72" s="51"/>
      <c r="Q72" s="51"/>
      <c r="R72" s="51"/>
      <c r="S72" s="51"/>
      <c r="T72" s="51"/>
      <c r="U72" s="51"/>
      <c r="V72" s="51"/>
      <c r="W72" s="52"/>
      <c r="X72" s="39" t="s">
        <v>4</v>
      </c>
      <c r="Y72" s="40"/>
      <c r="Z72" s="40"/>
      <c r="AA72" s="40"/>
      <c r="AB72" s="41"/>
      <c r="AC72" s="39" t="s">
        <v>3</v>
      </c>
      <c r="AD72" s="40"/>
      <c r="AE72" s="40"/>
      <c r="AF72" s="40"/>
      <c r="AG72" s="41"/>
      <c r="AH72" s="42" t="s">
        <v>116</v>
      </c>
      <c r="AI72" s="43"/>
      <c r="AJ72" s="43"/>
      <c r="AK72" s="43"/>
      <c r="AL72" s="44"/>
      <c r="AM72" s="39" t="s">
        <v>5</v>
      </c>
      <c r="AN72" s="40"/>
      <c r="AO72" s="40"/>
      <c r="AP72" s="40"/>
      <c r="AQ72" s="41"/>
      <c r="AR72" s="39" t="s">
        <v>4</v>
      </c>
      <c r="AS72" s="40"/>
      <c r="AT72" s="40"/>
      <c r="AU72" s="40"/>
      <c r="AV72" s="41"/>
      <c r="AW72" s="39" t="s">
        <v>3</v>
      </c>
      <c r="AX72" s="40"/>
      <c r="AY72" s="40"/>
      <c r="AZ72" s="40"/>
      <c r="BA72" s="41"/>
      <c r="BB72" s="92" t="s">
        <v>116</v>
      </c>
      <c r="BC72" s="92"/>
      <c r="BD72" s="92"/>
      <c r="BE72" s="92"/>
      <c r="BF72" s="92"/>
      <c r="BG72" s="39" t="s">
        <v>96</v>
      </c>
      <c r="BH72" s="40"/>
      <c r="BI72" s="40"/>
      <c r="BJ72" s="40"/>
      <c r="BK72" s="41"/>
    </row>
    <row r="73" spans="1:79" ht="15" customHeight="1">
      <c r="A73" s="39">
        <v>1</v>
      </c>
      <c r="B73" s="40"/>
      <c r="C73" s="40"/>
      <c r="D73" s="40"/>
      <c r="E73" s="41"/>
      <c r="F73" s="39">
        <v>2</v>
      </c>
      <c r="G73" s="40"/>
      <c r="H73" s="40"/>
      <c r="I73" s="40"/>
      <c r="J73" s="40"/>
      <c r="K73" s="40"/>
      <c r="L73" s="40"/>
      <c r="M73" s="40"/>
      <c r="N73" s="40"/>
      <c r="O73" s="40"/>
      <c r="P73" s="40"/>
      <c r="Q73" s="40"/>
      <c r="R73" s="40"/>
      <c r="S73" s="40"/>
      <c r="T73" s="40"/>
      <c r="U73" s="40"/>
      <c r="V73" s="40"/>
      <c r="W73" s="41"/>
      <c r="X73" s="39">
        <v>3</v>
      </c>
      <c r="Y73" s="40"/>
      <c r="Z73" s="40"/>
      <c r="AA73" s="40"/>
      <c r="AB73" s="41"/>
      <c r="AC73" s="39">
        <v>4</v>
      </c>
      <c r="AD73" s="40"/>
      <c r="AE73" s="40"/>
      <c r="AF73" s="40"/>
      <c r="AG73" s="41"/>
      <c r="AH73" s="39">
        <v>5</v>
      </c>
      <c r="AI73" s="40"/>
      <c r="AJ73" s="40"/>
      <c r="AK73" s="40"/>
      <c r="AL73" s="41"/>
      <c r="AM73" s="39">
        <v>6</v>
      </c>
      <c r="AN73" s="40"/>
      <c r="AO73" s="40"/>
      <c r="AP73" s="40"/>
      <c r="AQ73" s="41"/>
      <c r="AR73" s="39">
        <v>7</v>
      </c>
      <c r="AS73" s="40"/>
      <c r="AT73" s="40"/>
      <c r="AU73" s="40"/>
      <c r="AV73" s="41"/>
      <c r="AW73" s="39">
        <v>8</v>
      </c>
      <c r="AX73" s="40"/>
      <c r="AY73" s="40"/>
      <c r="AZ73" s="40"/>
      <c r="BA73" s="41"/>
      <c r="BB73" s="39">
        <v>9</v>
      </c>
      <c r="BC73" s="40"/>
      <c r="BD73" s="40"/>
      <c r="BE73" s="40"/>
      <c r="BF73" s="41"/>
      <c r="BG73" s="39">
        <v>10</v>
      </c>
      <c r="BH73" s="40"/>
      <c r="BI73" s="40"/>
      <c r="BJ73" s="40"/>
      <c r="BK73" s="41"/>
    </row>
    <row r="74" spans="1:79" s="1" customFormat="1" ht="15" hidden="1" customHeight="1">
      <c r="A74" s="67" t="s">
        <v>64</v>
      </c>
      <c r="B74" s="68"/>
      <c r="C74" s="68"/>
      <c r="D74" s="68"/>
      <c r="E74" s="69"/>
      <c r="F74" s="67" t="s">
        <v>57</v>
      </c>
      <c r="G74" s="68"/>
      <c r="H74" s="68"/>
      <c r="I74" s="68"/>
      <c r="J74" s="68"/>
      <c r="K74" s="68"/>
      <c r="L74" s="68"/>
      <c r="M74" s="68"/>
      <c r="N74" s="68"/>
      <c r="O74" s="68"/>
      <c r="P74" s="68"/>
      <c r="Q74" s="68"/>
      <c r="R74" s="68"/>
      <c r="S74" s="68"/>
      <c r="T74" s="68"/>
      <c r="U74" s="68"/>
      <c r="V74" s="68"/>
      <c r="W74" s="69"/>
      <c r="X74" s="67" t="s">
        <v>60</v>
      </c>
      <c r="Y74" s="68"/>
      <c r="Z74" s="68"/>
      <c r="AA74" s="68"/>
      <c r="AB74" s="69"/>
      <c r="AC74" s="67" t="s">
        <v>61</v>
      </c>
      <c r="AD74" s="68"/>
      <c r="AE74" s="68"/>
      <c r="AF74" s="68"/>
      <c r="AG74" s="69"/>
      <c r="AH74" s="67" t="s">
        <v>94</v>
      </c>
      <c r="AI74" s="68"/>
      <c r="AJ74" s="68"/>
      <c r="AK74" s="68"/>
      <c r="AL74" s="69"/>
      <c r="AM74" s="54" t="s">
        <v>171</v>
      </c>
      <c r="AN74" s="55"/>
      <c r="AO74" s="55"/>
      <c r="AP74" s="55"/>
      <c r="AQ74" s="56"/>
      <c r="AR74" s="67" t="s">
        <v>62</v>
      </c>
      <c r="AS74" s="68"/>
      <c r="AT74" s="68"/>
      <c r="AU74" s="68"/>
      <c r="AV74" s="69"/>
      <c r="AW74" s="67" t="s">
        <v>63</v>
      </c>
      <c r="AX74" s="68"/>
      <c r="AY74" s="68"/>
      <c r="AZ74" s="68"/>
      <c r="BA74" s="69"/>
      <c r="BB74" s="67" t="s">
        <v>95</v>
      </c>
      <c r="BC74" s="68"/>
      <c r="BD74" s="68"/>
      <c r="BE74" s="68"/>
      <c r="BF74" s="69"/>
      <c r="BG74" s="54" t="s">
        <v>171</v>
      </c>
      <c r="BH74" s="55"/>
      <c r="BI74" s="55"/>
      <c r="BJ74" s="55"/>
      <c r="BK74" s="56"/>
      <c r="CA74" t="s">
        <v>31</v>
      </c>
    </row>
    <row r="75" spans="1:79" s="6" customFormat="1" ht="12.75" customHeight="1">
      <c r="A75" s="86"/>
      <c r="B75" s="87"/>
      <c r="C75" s="87"/>
      <c r="D75" s="87"/>
      <c r="E75" s="88"/>
      <c r="F75" s="86" t="s">
        <v>147</v>
      </c>
      <c r="G75" s="87"/>
      <c r="H75" s="87"/>
      <c r="I75" s="87"/>
      <c r="J75" s="87"/>
      <c r="K75" s="87"/>
      <c r="L75" s="87"/>
      <c r="M75" s="87"/>
      <c r="N75" s="87"/>
      <c r="O75" s="87"/>
      <c r="P75" s="87"/>
      <c r="Q75" s="87"/>
      <c r="R75" s="87"/>
      <c r="S75" s="87"/>
      <c r="T75" s="87"/>
      <c r="U75" s="87"/>
      <c r="V75" s="87"/>
      <c r="W75" s="88"/>
      <c r="X75" s="93"/>
      <c r="Y75" s="94"/>
      <c r="Z75" s="94"/>
      <c r="AA75" s="94"/>
      <c r="AB75" s="95"/>
      <c r="AC75" s="93"/>
      <c r="AD75" s="94"/>
      <c r="AE75" s="94"/>
      <c r="AF75" s="94"/>
      <c r="AG75" s="95"/>
      <c r="AH75" s="78"/>
      <c r="AI75" s="78"/>
      <c r="AJ75" s="78"/>
      <c r="AK75" s="78"/>
      <c r="AL75" s="78"/>
      <c r="AM75" s="78">
        <f>IF(ISNUMBER(X75),X75,0)+IF(ISNUMBER(AC75),AC75,0)</f>
        <v>0</v>
      </c>
      <c r="AN75" s="78"/>
      <c r="AO75" s="78"/>
      <c r="AP75" s="78"/>
      <c r="AQ75" s="78"/>
      <c r="AR75" s="78"/>
      <c r="AS75" s="78"/>
      <c r="AT75" s="78"/>
      <c r="AU75" s="78"/>
      <c r="AV75" s="78"/>
      <c r="AW75" s="78"/>
      <c r="AX75" s="78"/>
      <c r="AY75" s="78"/>
      <c r="AZ75" s="78"/>
      <c r="BA75" s="78"/>
      <c r="BB75" s="78"/>
      <c r="BC75" s="78"/>
      <c r="BD75" s="78"/>
      <c r="BE75" s="78"/>
      <c r="BF75" s="78"/>
      <c r="BG75" s="78">
        <f>IF(ISNUMBER(AR75),AR75,0)+IF(ISNUMBER(AW75),AW75,0)</f>
        <v>0</v>
      </c>
      <c r="BH75" s="78"/>
      <c r="BI75" s="78"/>
      <c r="BJ75" s="78"/>
      <c r="BK75" s="78"/>
      <c r="CA75" s="6" t="s">
        <v>32</v>
      </c>
    </row>
    <row r="78" spans="1:79" ht="35.5" customHeight="1"/>
    <row r="79" spans="1:79" ht="14.25" customHeight="1">
      <c r="A79" s="33" t="s">
        <v>120</v>
      </c>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row>
    <row r="80" spans="1:79" ht="14.25" customHeight="1">
      <c r="A80" s="33" t="s">
        <v>234</v>
      </c>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row>
    <row r="81" spans="1:79" ht="15" customHeight="1">
      <c r="A81" s="73" t="s">
        <v>220</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c r="BR81" s="73"/>
      <c r="BS81" s="73"/>
      <c r="BT81" s="73"/>
      <c r="BU81" s="73"/>
      <c r="BV81" s="73"/>
      <c r="BW81" s="73"/>
      <c r="BX81" s="73"/>
      <c r="BY81" s="73"/>
    </row>
    <row r="82" spans="1:79" ht="23.15" customHeight="1">
      <c r="A82" s="47" t="s">
        <v>6</v>
      </c>
      <c r="B82" s="48"/>
      <c r="C82" s="48"/>
      <c r="D82" s="47" t="s">
        <v>121</v>
      </c>
      <c r="E82" s="48"/>
      <c r="F82" s="48"/>
      <c r="G82" s="48"/>
      <c r="H82" s="48"/>
      <c r="I82" s="48"/>
      <c r="J82" s="48"/>
      <c r="K82" s="48"/>
      <c r="L82" s="48"/>
      <c r="M82" s="48"/>
      <c r="N82" s="48"/>
      <c r="O82" s="48"/>
      <c r="P82" s="48"/>
      <c r="Q82" s="48"/>
      <c r="R82" s="48"/>
      <c r="S82" s="48"/>
      <c r="T82" s="49"/>
      <c r="U82" s="39" t="s">
        <v>221</v>
      </c>
      <c r="V82" s="40"/>
      <c r="W82" s="40"/>
      <c r="X82" s="40"/>
      <c r="Y82" s="40"/>
      <c r="Z82" s="40"/>
      <c r="AA82" s="40"/>
      <c r="AB82" s="40"/>
      <c r="AC82" s="40"/>
      <c r="AD82" s="40"/>
      <c r="AE82" s="40"/>
      <c r="AF82" s="40"/>
      <c r="AG82" s="40"/>
      <c r="AH82" s="40"/>
      <c r="AI82" s="40"/>
      <c r="AJ82" s="40"/>
      <c r="AK82" s="40"/>
      <c r="AL82" s="40"/>
      <c r="AM82" s="41"/>
      <c r="AN82" s="39" t="s">
        <v>224</v>
      </c>
      <c r="AO82" s="40"/>
      <c r="AP82" s="40"/>
      <c r="AQ82" s="40"/>
      <c r="AR82" s="40"/>
      <c r="AS82" s="40"/>
      <c r="AT82" s="40"/>
      <c r="AU82" s="40"/>
      <c r="AV82" s="40"/>
      <c r="AW82" s="40"/>
      <c r="AX82" s="40"/>
      <c r="AY82" s="40"/>
      <c r="AZ82" s="40"/>
      <c r="BA82" s="40"/>
      <c r="BB82" s="40"/>
      <c r="BC82" s="40"/>
      <c r="BD82" s="40"/>
      <c r="BE82" s="40"/>
      <c r="BF82" s="41"/>
      <c r="BG82" s="53" t="s">
        <v>231</v>
      </c>
      <c r="BH82" s="53"/>
      <c r="BI82" s="53"/>
      <c r="BJ82" s="53"/>
      <c r="BK82" s="53"/>
      <c r="BL82" s="53"/>
      <c r="BM82" s="53"/>
      <c r="BN82" s="53"/>
      <c r="BO82" s="53"/>
      <c r="BP82" s="53"/>
      <c r="BQ82" s="53"/>
      <c r="BR82" s="53"/>
      <c r="BS82" s="53"/>
      <c r="BT82" s="53"/>
      <c r="BU82" s="53"/>
      <c r="BV82" s="53"/>
      <c r="BW82" s="53"/>
      <c r="BX82" s="53"/>
      <c r="BY82" s="53"/>
    </row>
    <row r="83" spans="1:79" ht="52.5" customHeight="1">
      <c r="A83" s="50"/>
      <c r="B83" s="51"/>
      <c r="C83" s="51"/>
      <c r="D83" s="50"/>
      <c r="E83" s="51"/>
      <c r="F83" s="51"/>
      <c r="G83" s="51"/>
      <c r="H83" s="51"/>
      <c r="I83" s="51"/>
      <c r="J83" s="51"/>
      <c r="K83" s="51"/>
      <c r="L83" s="51"/>
      <c r="M83" s="51"/>
      <c r="N83" s="51"/>
      <c r="O83" s="51"/>
      <c r="P83" s="51"/>
      <c r="Q83" s="51"/>
      <c r="R83" s="51"/>
      <c r="S83" s="51"/>
      <c r="T83" s="52"/>
      <c r="U83" s="39" t="s">
        <v>4</v>
      </c>
      <c r="V83" s="40"/>
      <c r="W83" s="40"/>
      <c r="X83" s="40"/>
      <c r="Y83" s="41"/>
      <c r="Z83" s="39" t="s">
        <v>3</v>
      </c>
      <c r="AA83" s="40"/>
      <c r="AB83" s="40"/>
      <c r="AC83" s="40"/>
      <c r="AD83" s="41"/>
      <c r="AE83" s="42" t="s">
        <v>116</v>
      </c>
      <c r="AF83" s="43"/>
      <c r="AG83" s="43"/>
      <c r="AH83" s="44"/>
      <c r="AI83" s="39" t="s">
        <v>5</v>
      </c>
      <c r="AJ83" s="40"/>
      <c r="AK83" s="40"/>
      <c r="AL83" s="40"/>
      <c r="AM83" s="41"/>
      <c r="AN83" s="39" t="s">
        <v>4</v>
      </c>
      <c r="AO83" s="40"/>
      <c r="AP83" s="40"/>
      <c r="AQ83" s="40"/>
      <c r="AR83" s="41"/>
      <c r="AS83" s="39" t="s">
        <v>3</v>
      </c>
      <c r="AT83" s="40"/>
      <c r="AU83" s="40"/>
      <c r="AV83" s="40"/>
      <c r="AW83" s="41"/>
      <c r="AX83" s="42" t="s">
        <v>116</v>
      </c>
      <c r="AY83" s="43"/>
      <c r="AZ83" s="43"/>
      <c r="BA83" s="44"/>
      <c r="BB83" s="39" t="s">
        <v>96</v>
      </c>
      <c r="BC83" s="40"/>
      <c r="BD83" s="40"/>
      <c r="BE83" s="40"/>
      <c r="BF83" s="41"/>
      <c r="BG83" s="39" t="s">
        <v>4</v>
      </c>
      <c r="BH83" s="40"/>
      <c r="BI83" s="40"/>
      <c r="BJ83" s="40"/>
      <c r="BK83" s="41"/>
      <c r="BL83" s="53" t="s">
        <v>3</v>
      </c>
      <c r="BM83" s="53"/>
      <c r="BN83" s="53"/>
      <c r="BO83" s="53"/>
      <c r="BP83" s="53"/>
      <c r="BQ83" s="92" t="s">
        <v>116</v>
      </c>
      <c r="BR83" s="92"/>
      <c r="BS83" s="92"/>
      <c r="BT83" s="92"/>
      <c r="BU83" s="39" t="s">
        <v>97</v>
      </c>
      <c r="BV83" s="40"/>
      <c r="BW83" s="40"/>
      <c r="BX83" s="40"/>
      <c r="BY83" s="41"/>
    </row>
    <row r="84" spans="1:79" ht="15" customHeight="1">
      <c r="A84" s="39">
        <v>1</v>
      </c>
      <c r="B84" s="40"/>
      <c r="C84" s="40"/>
      <c r="D84" s="39">
        <v>2</v>
      </c>
      <c r="E84" s="40"/>
      <c r="F84" s="40"/>
      <c r="G84" s="40"/>
      <c r="H84" s="40"/>
      <c r="I84" s="40"/>
      <c r="J84" s="40"/>
      <c r="K84" s="40"/>
      <c r="L84" s="40"/>
      <c r="M84" s="40"/>
      <c r="N84" s="40"/>
      <c r="O84" s="40"/>
      <c r="P84" s="40"/>
      <c r="Q84" s="40"/>
      <c r="R84" s="40"/>
      <c r="S84" s="40"/>
      <c r="T84" s="41"/>
      <c r="U84" s="39">
        <v>3</v>
      </c>
      <c r="V84" s="40"/>
      <c r="W84" s="40"/>
      <c r="X84" s="40"/>
      <c r="Y84" s="41"/>
      <c r="Z84" s="39">
        <v>4</v>
      </c>
      <c r="AA84" s="40"/>
      <c r="AB84" s="40"/>
      <c r="AC84" s="40"/>
      <c r="AD84" s="41"/>
      <c r="AE84" s="39">
        <v>5</v>
      </c>
      <c r="AF84" s="40"/>
      <c r="AG84" s="40"/>
      <c r="AH84" s="41"/>
      <c r="AI84" s="39">
        <v>6</v>
      </c>
      <c r="AJ84" s="40"/>
      <c r="AK84" s="40"/>
      <c r="AL84" s="40"/>
      <c r="AM84" s="41"/>
      <c r="AN84" s="39">
        <v>7</v>
      </c>
      <c r="AO84" s="40"/>
      <c r="AP84" s="40"/>
      <c r="AQ84" s="40"/>
      <c r="AR84" s="41"/>
      <c r="AS84" s="39">
        <v>8</v>
      </c>
      <c r="AT84" s="40"/>
      <c r="AU84" s="40"/>
      <c r="AV84" s="40"/>
      <c r="AW84" s="41"/>
      <c r="AX84" s="53">
        <v>9</v>
      </c>
      <c r="AY84" s="53"/>
      <c r="AZ84" s="53"/>
      <c r="BA84" s="53"/>
      <c r="BB84" s="39">
        <v>10</v>
      </c>
      <c r="BC84" s="40"/>
      <c r="BD84" s="40"/>
      <c r="BE84" s="40"/>
      <c r="BF84" s="41"/>
      <c r="BG84" s="39">
        <v>11</v>
      </c>
      <c r="BH84" s="40"/>
      <c r="BI84" s="40"/>
      <c r="BJ84" s="40"/>
      <c r="BK84" s="41"/>
      <c r="BL84" s="53">
        <v>12</v>
      </c>
      <c r="BM84" s="53"/>
      <c r="BN84" s="53"/>
      <c r="BO84" s="53"/>
      <c r="BP84" s="53"/>
      <c r="BQ84" s="39">
        <v>13</v>
      </c>
      <c r="BR84" s="40"/>
      <c r="BS84" s="40"/>
      <c r="BT84" s="41"/>
      <c r="BU84" s="39">
        <v>14</v>
      </c>
      <c r="BV84" s="40"/>
      <c r="BW84" s="40"/>
      <c r="BX84" s="40"/>
      <c r="BY84" s="41"/>
    </row>
    <row r="85" spans="1:79" s="1" customFormat="1" ht="14.25" hidden="1" customHeight="1">
      <c r="A85" s="67" t="s">
        <v>69</v>
      </c>
      <c r="B85" s="68"/>
      <c r="C85" s="68"/>
      <c r="D85" s="67" t="s">
        <v>57</v>
      </c>
      <c r="E85" s="68"/>
      <c r="F85" s="68"/>
      <c r="G85" s="68"/>
      <c r="H85" s="68"/>
      <c r="I85" s="68"/>
      <c r="J85" s="68"/>
      <c r="K85" s="68"/>
      <c r="L85" s="68"/>
      <c r="M85" s="68"/>
      <c r="N85" s="68"/>
      <c r="O85" s="68"/>
      <c r="P85" s="68"/>
      <c r="Q85" s="68"/>
      <c r="R85" s="68"/>
      <c r="S85" s="68"/>
      <c r="T85" s="69"/>
      <c r="U85" s="77" t="s">
        <v>65</v>
      </c>
      <c r="V85" s="77"/>
      <c r="W85" s="77"/>
      <c r="X85" s="77"/>
      <c r="Y85" s="77"/>
      <c r="Z85" s="77" t="s">
        <v>66</v>
      </c>
      <c r="AA85" s="77"/>
      <c r="AB85" s="77"/>
      <c r="AC85" s="77"/>
      <c r="AD85" s="77"/>
      <c r="AE85" s="77" t="s">
        <v>91</v>
      </c>
      <c r="AF85" s="77"/>
      <c r="AG85" s="77"/>
      <c r="AH85" s="77"/>
      <c r="AI85" s="85" t="s">
        <v>170</v>
      </c>
      <c r="AJ85" s="85"/>
      <c r="AK85" s="85"/>
      <c r="AL85" s="85"/>
      <c r="AM85" s="85"/>
      <c r="AN85" s="77" t="s">
        <v>67</v>
      </c>
      <c r="AO85" s="77"/>
      <c r="AP85" s="77"/>
      <c r="AQ85" s="77"/>
      <c r="AR85" s="77"/>
      <c r="AS85" s="77" t="s">
        <v>68</v>
      </c>
      <c r="AT85" s="77"/>
      <c r="AU85" s="77"/>
      <c r="AV85" s="77"/>
      <c r="AW85" s="77"/>
      <c r="AX85" s="77" t="s">
        <v>92</v>
      </c>
      <c r="AY85" s="77"/>
      <c r="AZ85" s="77"/>
      <c r="BA85" s="77"/>
      <c r="BB85" s="85" t="s">
        <v>170</v>
      </c>
      <c r="BC85" s="85"/>
      <c r="BD85" s="85"/>
      <c r="BE85" s="85"/>
      <c r="BF85" s="85"/>
      <c r="BG85" s="77" t="s">
        <v>58</v>
      </c>
      <c r="BH85" s="77"/>
      <c r="BI85" s="77"/>
      <c r="BJ85" s="77"/>
      <c r="BK85" s="77"/>
      <c r="BL85" s="77" t="s">
        <v>59</v>
      </c>
      <c r="BM85" s="77"/>
      <c r="BN85" s="77"/>
      <c r="BO85" s="77"/>
      <c r="BP85" s="77"/>
      <c r="BQ85" s="77" t="s">
        <v>93</v>
      </c>
      <c r="BR85" s="77"/>
      <c r="BS85" s="77"/>
      <c r="BT85" s="77"/>
      <c r="BU85" s="85" t="s">
        <v>170</v>
      </c>
      <c r="BV85" s="85"/>
      <c r="BW85" s="85"/>
      <c r="BX85" s="85"/>
      <c r="BY85" s="85"/>
      <c r="CA85" t="s">
        <v>33</v>
      </c>
    </row>
    <row r="86" spans="1:79" s="25" customFormat="1" ht="37.5" customHeight="1">
      <c r="A86" s="57">
        <v>1</v>
      </c>
      <c r="B86" s="58"/>
      <c r="C86" s="58"/>
      <c r="D86" s="60" t="s">
        <v>175</v>
      </c>
      <c r="E86" s="61"/>
      <c r="F86" s="61"/>
      <c r="G86" s="61"/>
      <c r="H86" s="61"/>
      <c r="I86" s="61"/>
      <c r="J86" s="61"/>
      <c r="K86" s="61"/>
      <c r="L86" s="61"/>
      <c r="M86" s="61"/>
      <c r="N86" s="61"/>
      <c r="O86" s="61"/>
      <c r="P86" s="61"/>
      <c r="Q86" s="61"/>
      <c r="R86" s="61"/>
      <c r="S86" s="61"/>
      <c r="T86" s="62"/>
      <c r="U86" s="64">
        <v>600870.75</v>
      </c>
      <c r="V86" s="65"/>
      <c r="W86" s="65"/>
      <c r="X86" s="65"/>
      <c r="Y86" s="66"/>
      <c r="Z86" s="64">
        <v>0</v>
      </c>
      <c r="AA86" s="65"/>
      <c r="AB86" s="65"/>
      <c r="AC86" s="65"/>
      <c r="AD86" s="66"/>
      <c r="AE86" s="64">
        <v>0</v>
      </c>
      <c r="AF86" s="65"/>
      <c r="AG86" s="65"/>
      <c r="AH86" s="66"/>
      <c r="AI86" s="64">
        <f>IF(ISNUMBER(U86),U86,0)+IF(ISNUMBER(Z86),Z86,0)</f>
        <v>600870.75</v>
      </c>
      <c r="AJ86" s="65"/>
      <c r="AK86" s="65"/>
      <c r="AL86" s="65"/>
      <c r="AM86" s="66"/>
      <c r="AN86" s="64">
        <v>687212</v>
      </c>
      <c r="AO86" s="65"/>
      <c r="AP86" s="65"/>
      <c r="AQ86" s="65"/>
      <c r="AR86" s="66"/>
      <c r="AS86" s="64">
        <v>0</v>
      </c>
      <c r="AT86" s="65"/>
      <c r="AU86" s="65"/>
      <c r="AV86" s="65"/>
      <c r="AW86" s="66"/>
      <c r="AX86" s="64">
        <v>0</v>
      </c>
      <c r="AY86" s="65"/>
      <c r="AZ86" s="65"/>
      <c r="BA86" s="66"/>
      <c r="BB86" s="64">
        <f>IF(ISNUMBER(AN86),AN86,0)+IF(ISNUMBER(AS86),AS86,0)</f>
        <v>687212</v>
      </c>
      <c r="BC86" s="65"/>
      <c r="BD86" s="65"/>
      <c r="BE86" s="65"/>
      <c r="BF86" s="66"/>
      <c r="BG86" s="64">
        <v>870493</v>
      </c>
      <c r="BH86" s="65"/>
      <c r="BI86" s="65"/>
      <c r="BJ86" s="65"/>
      <c r="BK86" s="66"/>
      <c r="BL86" s="64">
        <v>0</v>
      </c>
      <c r="BM86" s="65"/>
      <c r="BN86" s="65"/>
      <c r="BO86" s="65"/>
      <c r="BP86" s="66"/>
      <c r="BQ86" s="64">
        <v>0</v>
      </c>
      <c r="BR86" s="65"/>
      <c r="BS86" s="65"/>
      <c r="BT86" s="66"/>
      <c r="BU86" s="64">
        <f>IF(ISNUMBER(BG86),BG86,0)+IF(ISNUMBER(BL86),BL86,0)</f>
        <v>870493</v>
      </c>
      <c r="BV86" s="65"/>
      <c r="BW86" s="65"/>
      <c r="BX86" s="65"/>
      <c r="BY86" s="66"/>
      <c r="CA86" s="25" t="s">
        <v>34</v>
      </c>
    </row>
    <row r="87" spans="1:79" s="6" customFormat="1" ht="12.75" customHeight="1">
      <c r="A87" s="86"/>
      <c r="B87" s="87"/>
      <c r="C87" s="87"/>
      <c r="D87" s="122" t="s">
        <v>147</v>
      </c>
      <c r="E87" s="123"/>
      <c r="F87" s="123"/>
      <c r="G87" s="123"/>
      <c r="H87" s="123"/>
      <c r="I87" s="123"/>
      <c r="J87" s="123"/>
      <c r="K87" s="123"/>
      <c r="L87" s="123"/>
      <c r="M87" s="123"/>
      <c r="N87" s="123"/>
      <c r="O87" s="123"/>
      <c r="P87" s="123"/>
      <c r="Q87" s="123"/>
      <c r="R87" s="123"/>
      <c r="S87" s="123"/>
      <c r="T87" s="124"/>
      <c r="U87" s="74">
        <v>600870.75</v>
      </c>
      <c r="V87" s="75"/>
      <c r="W87" s="75"/>
      <c r="X87" s="75"/>
      <c r="Y87" s="76"/>
      <c r="Z87" s="74">
        <v>0</v>
      </c>
      <c r="AA87" s="75"/>
      <c r="AB87" s="75"/>
      <c r="AC87" s="75"/>
      <c r="AD87" s="76"/>
      <c r="AE87" s="74">
        <v>0</v>
      </c>
      <c r="AF87" s="75"/>
      <c r="AG87" s="75"/>
      <c r="AH87" s="76"/>
      <c r="AI87" s="74">
        <f>IF(ISNUMBER(U87),U87,0)+IF(ISNUMBER(Z87),Z87,0)</f>
        <v>600870.75</v>
      </c>
      <c r="AJ87" s="75"/>
      <c r="AK87" s="75"/>
      <c r="AL87" s="75"/>
      <c r="AM87" s="76"/>
      <c r="AN87" s="74">
        <v>687212</v>
      </c>
      <c r="AO87" s="75"/>
      <c r="AP87" s="75"/>
      <c r="AQ87" s="75"/>
      <c r="AR87" s="76"/>
      <c r="AS87" s="74">
        <v>0</v>
      </c>
      <c r="AT87" s="75"/>
      <c r="AU87" s="75"/>
      <c r="AV87" s="75"/>
      <c r="AW87" s="76"/>
      <c r="AX87" s="74">
        <v>0</v>
      </c>
      <c r="AY87" s="75"/>
      <c r="AZ87" s="75"/>
      <c r="BA87" s="76"/>
      <c r="BB87" s="74">
        <f>IF(ISNUMBER(AN87),AN87,0)+IF(ISNUMBER(AS87),AS87,0)</f>
        <v>687212</v>
      </c>
      <c r="BC87" s="75"/>
      <c r="BD87" s="75"/>
      <c r="BE87" s="75"/>
      <c r="BF87" s="76"/>
      <c r="BG87" s="74">
        <v>870493</v>
      </c>
      <c r="BH87" s="75"/>
      <c r="BI87" s="75"/>
      <c r="BJ87" s="75"/>
      <c r="BK87" s="76"/>
      <c r="BL87" s="74">
        <v>0</v>
      </c>
      <c r="BM87" s="75"/>
      <c r="BN87" s="75"/>
      <c r="BO87" s="75"/>
      <c r="BP87" s="76"/>
      <c r="BQ87" s="74">
        <v>0</v>
      </c>
      <c r="BR87" s="75"/>
      <c r="BS87" s="75"/>
      <c r="BT87" s="76"/>
      <c r="BU87" s="74">
        <f>IF(ISNUMBER(BG87),BG87,0)+IF(ISNUMBER(BL87),BL87,0)</f>
        <v>870493</v>
      </c>
      <c r="BV87" s="75"/>
      <c r="BW87" s="75"/>
      <c r="BX87" s="75"/>
      <c r="BY87" s="76"/>
    </row>
    <row r="89" spans="1:79" ht="14.25" customHeight="1">
      <c r="A89" s="33" t="s">
        <v>250</v>
      </c>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row>
    <row r="90" spans="1:79" ht="15" customHeight="1">
      <c r="A90" s="96" t="s">
        <v>220</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c r="AS90" s="96"/>
      <c r="AT90" s="96"/>
      <c r="AU90" s="96"/>
      <c r="AV90" s="96"/>
      <c r="AW90" s="96"/>
      <c r="AX90" s="96"/>
      <c r="AY90" s="96"/>
      <c r="AZ90" s="96"/>
      <c r="BA90" s="96"/>
      <c r="BB90" s="96"/>
      <c r="BC90" s="96"/>
      <c r="BD90" s="96"/>
      <c r="BE90" s="96"/>
      <c r="BF90" s="96"/>
      <c r="BG90" s="96"/>
      <c r="BH90" s="96"/>
    </row>
    <row r="91" spans="1:79" ht="23.15" customHeight="1">
      <c r="A91" s="47" t="s">
        <v>6</v>
      </c>
      <c r="B91" s="48"/>
      <c r="C91" s="48"/>
      <c r="D91" s="47" t="s">
        <v>121</v>
      </c>
      <c r="E91" s="48"/>
      <c r="F91" s="48"/>
      <c r="G91" s="48"/>
      <c r="H91" s="48"/>
      <c r="I91" s="48"/>
      <c r="J91" s="48"/>
      <c r="K91" s="48"/>
      <c r="L91" s="48"/>
      <c r="M91" s="48"/>
      <c r="N91" s="48"/>
      <c r="O91" s="48"/>
      <c r="P91" s="48"/>
      <c r="Q91" s="48"/>
      <c r="R91" s="48"/>
      <c r="S91" s="48"/>
      <c r="T91" s="49"/>
      <c r="U91" s="53" t="s">
        <v>242</v>
      </c>
      <c r="V91" s="53"/>
      <c r="W91" s="53"/>
      <c r="X91" s="53"/>
      <c r="Y91" s="53"/>
      <c r="Z91" s="53"/>
      <c r="AA91" s="53"/>
      <c r="AB91" s="53"/>
      <c r="AC91" s="53"/>
      <c r="AD91" s="53"/>
      <c r="AE91" s="53"/>
      <c r="AF91" s="53"/>
      <c r="AG91" s="53"/>
      <c r="AH91" s="53"/>
      <c r="AI91" s="53"/>
      <c r="AJ91" s="53"/>
      <c r="AK91" s="53"/>
      <c r="AL91" s="53"/>
      <c r="AM91" s="53"/>
      <c r="AN91" s="53"/>
      <c r="AO91" s="53" t="s">
        <v>247</v>
      </c>
      <c r="AP91" s="53"/>
      <c r="AQ91" s="53"/>
      <c r="AR91" s="53"/>
      <c r="AS91" s="53"/>
      <c r="AT91" s="53"/>
      <c r="AU91" s="53"/>
      <c r="AV91" s="53"/>
      <c r="AW91" s="53"/>
      <c r="AX91" s="53"/>
      <c r="AY91" s="53"/>
      <c r="AZ91" s="53"/>
      <c r="BA91" s="53"/>
      <c r="BB91" s="53"/>
      <c r="BC91" s="53"/>
      <c r="BD91" s="53"/>
      <c r="BE91" s="53"/>
      <c r="BF91" s="53"/>
      <c r="BG91" s="53"/>
      <c r="BH91" s="53"/>
    </row>
    <row r="92" spans="1:79" ht="54" customHeight="1">
      <c r="A92" s="50"/>
      <c r="B92" s="51"/>
      <c r="C92" s="51"/>
      <c r="D92" s="50"/>
      <c r="E92" s="51"/>
      <c r="F92" s="51"/>
      <c r="G92" s="51"/>
      <c r="H92" s="51"/>
      <c r="I92" s="51"/>
      <c r="J92" s="51"/>
      <c r="K92" s="51"/>
      <c r="L92" s="51"/>
      <c r="M92" s="51"/>
      <c r="N92" s="51"/>
      <c r="O92" s="51"/>
      <c r="P92" s="51"/>
      <c r="Q92" s="51"/>
      <c r="R92" s="51"/>
      <c r="S92" s="51"/>
      <c r="T92" s="52"/>
      <c r="U92" s="39" t="s">
        <v>4</v>
      </c>
      <c r="V92" s="40"/>
      <c r="W92" s="40"/>
      <c r="X92" s="40"/>
      <c r="Y92" s="41"/>
      <c r="Z92" s="39" t="s">
        <v>3</v>
      </c>
      <c r="AA92" s="40"/>
      <c r="AB92" s="40"/>
      <c r="AC92" s="40"/>
      <c r="AD92" s="41"/>
      <c r="AE92" s="42" t="s">
        <v>116</v>
      </c>
      <c r="AF92" s="43"/>
      <c r="AG92" s="43"/>
      <c r="AH92" s="43"/>
      <c r="AI92" s="44"/>
      <c r="AJ92" s="39" t="s">
        <v>5</v>
      </c>
      <c r="AK92" s="40"/>
      <c r="AL92" s="40"/>
      <c r="AM92" s="40"/>
      <c r="AN92" s="41"/>
      <c r="AO92" s="39" t="s">
        <v>4</v>
      </c>
      <c r="AP92" s="40"/>
      <c r="AQ92" s="40"/>
      <c r="AR92" s="40"/>
      <c r="AS92" s="41"/>
      <c r="AT92" s="39" t="s">
        <v>3</v>
      </c>
      <c r="AU92" s="40"/>
      <c r="AV92" s="40"/>
      <c r="AW92" s="40"/>
      <c r="AX92" s="41"/>
      <c r="AY92" s="42" t="s">
        <v>116</v>
      </c>
      <c r="AZ92" s="43"/>
      <c r="BA92" s="43"/>
      <c r="BB92" s="43"/>
      <c r="BC92" s="44"/>
      <c r="BD92" s="53" t="s">
        <v>96</v>
      </c>
      <c r="BE92" s="53"/>
      <c r="BF92" s="53"/>
      <c r="BG92" s="53"/>
      <c r="BH92" s="53"/>
    </row>
    <row r="93" spans="1:79" ht="15" customHeight="1">
      <c r="A93" s="39" t="s">
        <v>169</v>
      </c>
      <c r="B93" s="40"/>
      <c r="C93" s="40"/>
      <c r="D93" s="39">
        <v>2</v>
      </c>
      <c r="E93" s="40"/>
      <c r="F93" s="40"/>
      <c r="G93" s="40"/>
      <c r="H93" s="40"/>
      <c r="I93" s="40"/>
      <c r="J93" s="40"/>
      <c r="K93" s="40"/>
      <c r="L93" s="40"/>
      <c r="M93" s="40"/>
      <c r="N93" s="40"/>
      <c r="O93" s="40"/>
      <c r="P93" s="40"/>
      <c r="Q93" s="40"/>
      <c r="R93" s="40"/>
      <c r="S93" s="40"/>
      <c r="T93" s="41"/>
      <c r="U93" s="39">
        <v>3</v>
      </c>
      <c r="V93" s="40"/>
      <c r="W93" s="40"/>
      <c r="X93" s="40"/>
      <c r="Y93" s="41"/>
      <c r="Z93" s="39">
        <v>4</v>
      </c>
      <c r="AA93" s="40"/>
      <c r="AB93" s="40"/>
      <c r="AC93" s="40"/>
      <c r="AD93" s="41"/>
      <c r="AE93" s="39">
        <v>5</v>
      </c>
      <c r="AF93" s="40"/>
      <c r="AG93" s="40"/>
      <c r="AH93" s="40"/>
      <c r="AI93" s="41"/>
      <c r="AJ93" s="39">
        <v>6</v>
      </c>
      <c r="AK93" s="40"/>
      <c r="AL93" s="40"/>
      <c r="AM93" s="40"/>
      <c r="AN93" s="41"/>
      <c r="AO93" s="39">
        <v>7</v>
      </c>
      <c r="AP93" s="40"/>
      <c r="AQ93" s="40"/>
      <c r="AR93" s="40"/>
      <c r="AS93" s="41"/>
      <c r="AT93" s="39">
        <v>8</v>
      </c>
      <c r="AU93" s="40"/>
      <c r="AV93" s="40"/>
      <c r="AW93" s="40"/>
      <c r="AX93" s="41"/>
      <c r="AY93" s="39">
        <v>9</v>
      </c>
      <c r="AZ93" s="40"/>
      <c r="BA93" s="40"/>
      <c r="BB93" s="40"/>
      <c r="BC93" s="41"/>
      <c r="BD93" s="39">
        <v>10</v>
      </c>
      <c r="BE93" s="40"/>
      <c r="BF93" s="40"/>
      <c r="BG93" s="40"/>
      <c r="BH93" s="41"/>
    </row>
    <row r="94" spans="1:79" s="1" customFormat="1" ht="12.75" hidden="1" customHeight="1">
      <c r="A94" s="67" t="s">
        <v>69</v>
      </c>
      <c r="B94" s="68"/>
      <c r="C94" s="68"/>
      <c r="D94" s="67" t="s">
        <v>57</v>
      </c>
      <c r="E94" s="68"/>
      <c r="F94" s="68"/>
      <c r="G94" s="68"/>
      <c r="H94" s="68"/>
      <c r="I94" s="68"/>
      <c r="J94" s="68"/>
      <c r="K94" s="68"/>
      <c r="L94" s="68"/>
      <c r="M94" s="68"/>
      <c r="N94" s="68"/>
      <c r="O94" s="68"/>
      <c r="P94" s="68"/>
      <c r="Q94" s="68"/>
      <c r="R94" s="68"/>
      <c r="S94" s="68"/>
      <c r="T94" s="69"/>
      <c r="U94" s="67" t="s">
        <v>60</v>
      </c>
      <c r="V94" s="68"/>
      <c r="W94" s="68"/>
      <c r="X94" s="68"/>
      <c r="Y94" s="69"/>
      <c r="Z94" s="67" t="s">
        <v>61</v>
      </c>
      <c r="AA94" s="68"/>
      <c r="AB94" s="68"/>
      <c r="AC94" s="68"/>
      <c r="AD94" s="69"/>
      <c r="AE94" s="67" t="s">
        <v>94</v>
      </c>
      <c r="AF94" s="68"/>
      <c r="AG94" s="68"/>
      <c r="AH94" s="68"/>
      <c r="AI94" s="69"/>
      <c r="AJ94" s="54" t="s">
        <v>171</v>
      </c>
      <c r="AK94" s="55"/>
      <c r="AL94" s="55"/>
      <c r="AM94" s="55"/>
      <c r="AN94" s="56"/>
      <c r="AO94" s="67" t="s">
        <v>62</v>
      </c>
      <c r="AP94" s="68"/>
      <c r="AQ94" s="68"/>
      <c r="AR94" s="68"/>
      <c r="AS94" s="69"/>
      <c r="AT94" s="67" t="s">
        <v>63</v>
      </c>
      <c r="AU94" s="68"/>
      <c r="AV94" s="68"/>
      <c r="AW94" s="68"/>
      <c r="AX94" s="69"/>
      <c r="AY94" s="67" t="s">
        <v>95</v>
      </c>
      <c r="AZ94" s="68"/>
      <c r="BA94" s="68"/>
      <c r="BB94" s="68"/>
      <c r="BC94" s="69"/>
      <c r="BD94" s="85" t="s">
        <v>171</v>
      </c>
      <c r="BE94" s="85"/>
      <c r="BF94" s="85"/>
      <c r="BG94" s="85"/>
      <c r="BH94" s="85"/>
      <c r="CA94" s="1" t="s">
        <v>35</v>
      </c>
    </row>
    <row r="95" spans="1:79" s="25" customFormat="1" ht="37.5" customHeight="1">
      <c r="A95" s="57">
        <v>1</v>
      </c>
      <c r="B95" s="58"/>
      <c r="C95" s="58"/>
      <c r="D95" s="60" t="s">
        <v>175</v>
      </c>
      <c r="E95" s="61"/>
      <c r="F95" s="61"/>
      <c r="G95" s="61"/>
      <c r="H95" s="61"/>
      <c r="I95" s="61"/>
      <c r="J95" s="61"/>
      <c r="K95" s="61"/>
      <c r="L95" s="61"/>
      <c r="M95" s="61"/>
      <c r="N95" s="61"/>
      <c r="O95" s="61"/>
      <c r="P95" s="61"/>
      <c r="Q95" s="61"/>
      <c r="R95" s="61"/>
      <c r="S95" s="61"/>
      <c r="T95" s="62"/>
      <c r="U95" s="64">
        <v>968600</v>
      </c>
      <c r="V95" s="65"/>
      <c r="W95" s="65"/>
      <c r="X95" s="65"/>
      <c r="Y95" s="66"/>
      <c r="Z95" s="64">
        <v>0</v>
      </c>
      <c r="AA95" s="65"/>
      <c r="AB95" s="65"/>
      <c r="AC95" s="65"/>
      <c r="AD95" s="66"/>
      <c r="AE95" s="63">
        <v>0</v>
      </c>
      <c r="AF95" s="63"/>
      <c r="AG95" s="63"/>
      <c r="AH95" s="63"/>
      <c r="AI95" s="63"/>
      <c r="AJ95" s="97">
        <f>IF(ISNUMBER(U95),U95,0)+IF(ISNUMBER(Z95),Z95,0)</f>
        <v>968600</v>
      </c>
      <c r="AK95" s="97"/>
      <c r="AL95" s="97"/>
      <c r="AM95" s="97"/>
      <c r="AN95" s="97"/>
      <c r="AO95" s="63">
        <v>1027685</v>
      </c>
      <c r="AP95" s="63"/>
      <c r="AQ95" s="63"/>
      <c r="AR95" s="63"/>
      <c r="AS95" s="63"/>
      <c r="AT95" s="97">
        <v>0</v>
      </c>
      <c r="AU95" s="97"/>
      <c r="AV95" s="97"/>
      <c r="AW95" s="97"/>
      <c r="AX95" s="97"/>
      <c r="AY95" s="63">
        <v>0</v>
      </c>
      <c r="AZ95" s="63"/>
      <c r="BA95" s="63"/>
      <c r="BB95" s="63"/>
      <c r="BC95" s="63"/>
      <c r="BD95" s="97">
        <f>IF(ISNUMBER(AO95),AO95,0)+IF(ISNUMBER(AT95),AT95,0)</f>
        <v>1027685</v>
      </c>
      <c r="BE95" s="97"/>
      <c r="BF95" s="97"/>
      <c r="BG95" s="97"/>
      <c r="BH95" s="97"/>
      <c r="CA95" s="25" t="s">
        <v>36</v>
      </c>
    </row>
    <row r="96" spans="1:79" s="6" customFormat="1" ht="12.75" customHeight="1">
      <c r="A96" s="86"/>
      <c r="B96" s="87"/>
      <c r="C96" s="87"/>
      <c r="D96" s="122" t="s">
        <v>147</v>
      </c>
      <c r="E96" s="123"/>
      <c r="F96" s="123"/>
      <c r="G96" s="123"/>
      <c r="H96" s="123"/>
      <c r="I96" s="123"/>
      <c r="J96" s="123"/>
      <c r="K96" s="123"/>
      <c r="L96" s="123"/>
      <c r="M96" s="123"/>
      <c r="N96" s="123"/>
      <c r="O96" s="123"/>
      <c r="P96" s="123"/>
      <c r="Q96" s="123"/>
      <c r="R96" s="123"/>
      <c r="S96" s="123"/>
      <c r="T96" s="124"/>
      <c r="U96" s="74">
        <v>968600</v>
      </c>
      <c r="V96" s="75"/>
      <c r="W96" s="75"/>
      <c r="X96" s="75"/>
      <c r="Y96" s="76"/>
      <c r="Z96" s="74">
        <v>0</v>
      </c>
      <c r="AA96" s="75"/>
      <c r="AB96" s="75"/>
      <c r="AC96" s="75"/>
      <c r="AD96" s="76"/>
      <c r="AE96" s="78">
        <v>0</v>
      </c>
      <c r="AF96" s="78"/>
      <c r="AG96" s="78"/>
      <c r="AH96" s="78"/>
      <c r="AI96" s="78"/>
      <c r="AJ96" s="98">
        <f>IF(ISNUMBER(U96),U96,0)+IF(ISNUMBER(Z96),Z96,0)</f>
        <v>968600</v>
      </c>
      <c r="AK96" s="98"/>
      <c r="AL96" s="98"/>
      <c r="AM96" s="98"/>
      <c r="AN96" s="98"/>
      <c r="AO96" s="78">
        <v>1027685</v>
      </c>
      <c r="AP96" s="78"/>
      <c r="AQ96" s="78"/>
      <c r="AR96" s="78"/>
      <c r="AS96" s="78"/>
      <c r="AT96" s="98">
        <v>0</v>
      </c>
      <c r="AU96" s="98"/>
      <c r="AV96" s="98"/>
      <c r="AW96" s="98"/>
      <c r="AX96" s="98"/>
      <c r="AY96" s="78">
        <v>0</v>
      </c>
      <c r="AZ96" s="78"/>
      <c r="BA96" s="78"/>
      <c r="BB96" s="78"/>
      <c r="BC96" s="78"/>
      <c r="BD96" s="98">
        <f>IF(ISNUMBER(AO96),AO96,0)+IF(ISNUMBER(AT96),AT96,0)</f>
        <v>1027685</v>
      </c>
      <c r="BE96" s="98"/>
      <c r="BF96" s="98"/>
      <c r="BG96" s="98"/>
      <c r="BH96" s="9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33" t="s">
        <v>152</v>
      </c>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row>
    <row r="100" spans="1:79" ht="14.25" customHeight="1">
      <c r="A100" s="33" t="s">
        <v>235</v>
      </c>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row>
    <row r="101" spans="1:79" ht="23.15" customHeight="1">
      <c r="A101" s="47" t="s">
        <v>6</v>
      </c>
      <c r="B101" s="48"/>
      <c r="C101" s="48"/>
      <c r="D101" s="53" t="s">
        <v>9</v>
      </c>
      <c r="E101" s="53"/>
      <c r="F101" s="53"/>
      <c r="G101" s="53"/>
      <c r="H101" s="53"/>
      <c r="I101" s="53"/>
      <c r="J101" s="53"/>
      <c r="K101" s="53"/>
      <c r="L101" s="53"/>
      <c r="M101" s="53"/>
      <c r="N101" s="53"/>
      <c r="O101" s="53"/>
      <c r="P101" s="53"/>
      <c r="Q101" s="53" t="s">
        <v>8</v>
      </c>
      <c r="R101" s="53"/>
      <c r="S101" s="53"/>
      <c r="T101" s="53"/>
      <c r="U101" s="53"/>
      <c r="V101" s="53" t="s">
        <v>7</v>
      </c>
      <c r="W101" s="53"/>
      <c r="X101" s="53"/>
      <c r="Y101" s="53"/>
      <c r="Z101" s="53"/>
      <c r="AA101" s="53"/>
      <c r="AB101" s="53"/>
      <c r="AC101" s="53"/>
      <c r="AD101" s="53"/>
      <c r="AE101" s="53"/>
      <c r="AF101" s="39" t="s">
        <v>221</v>
      </c>
      <c r="AG101" s="40"/>
      <c r="AH101" s="40"/>
      <c r="AI101" s="40"/>
      <c r="AJ101" s="40"/>
      <c r="AK101" s="40"/>
      <c r="AL101" s="40"/>
      <c r="AM101" s="40"/>
      <c r="AN101" s="40"/>
      <c r="AO101" s="40"/>
      <c r="AP101" s="40"/>
      <c r="AQ101" s="40"/>
      <c r="AR101" s="40"/>
      <c r="AS101" s="40"/>
      <c r="AT101" s="41"/>
      <c r="AU101" s="39" t="s">
        <v>224</v>
      </c>
      <c r="AV101" s="40"/>
      <c r="AW101" s="40"/>
      <c r="AX101" s="40"/>
      <c r="AY101" s="40"/>
      <c r="AZ101" s="40"/>
      <c r="BA101" s="40"/>
      <c r="BB101" s="40"/>
      <c r="BC101" s="40"/>
      <c r="BD101" s="40"/>
      <c r="BE101" s="40"/>
      <c r="BF101" s="40"/>
      <c r="BG101" s="40"/>
      <c r="BH101" s="40"/>
      <c r="BI101" s="41"/>
      <c r="BJ101" s="39" t="s">
        <v>231</v>
      </c>
      <c r="BK101" s="40"/>
      <c r="BL101" s="40"/>
      <c r="BM101" s="40"/>
      <c r="BN101" s="40"/>
      <c r="BO101" s="40"/>
      <c r="BP101" s="40"/>
      <c r="BQ101" s="40"/>
      <c r="BR101" s="40"/>
      <c r="BS101" s="40"/>
      <c r="BT101" s="40"/>
      <c r="BU101" s="40"/>
      <c r="BV101" s="40"/>
      <c r="BW101" s="40"/>
      <c r="BX101" s="41"/>
    </row>
    <row r="102" spans="1:79" ht="32.25" customHeight="1">
      <c r="A102" s="50"/>
      <c r="B102" s="51"/>
      <c r="C102" s="51"/>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c r="AD102" s="53"/>
      <c r="AE102" s="53"/>
      <c r="AF102" s="53" t="s">
        <v>4</v>
      </c>
      <c r="AG102" s="53"/>
      <c r="AH102" s="53"/>
      <c r="AI102" s="53"/>
      <c r="AJ102" s="53"/>
      <c r="AK102" s="53" t="s">
        <v>3</v>
      </c>
      <c r="AL102" s="53"/>
      <c r="AM102" s="53"/>
      <c r="AN102" s="53"/>
      <c r="AO102" s="53"/>
      <c r="AP102" s="53" t="s">
        <v>123</v>
      </c>
      <c r="AQ102" s="53"/>
      <c r="AR102" s="53"/>
      <c r="AS102" s="53"/>
      <c r="AT102" s="53"/>
      <c r="AU102" s="53" t="s">
        <v>4</v>
      </c>
      <c r="AV102" s="53"/>
      <c r="AW102" s="53"/>
      <c r="AX102" s="53"/>
      <c r="AY102" s="53"/>
      <c r="AZ102" s="53" t="s">
        <v>3</v>
      </c>
      <c r="BA102" s="53"/>
      <c r="BB102" s="53"/>
      <c r="BC102" s="53"/>
      <c r="BD102" s="53"/>
      <c r="BE102" s="53" t="s">
        <v>90</v>
      </c>
      <c r="BF102" s="53"/>
      <c r="BG102" s="53"/>
      <c r="BH102" s="53"/>
      <c r="BI102" s="53"/>
      <c r="BJ102" s="53" t="s">
        <v>4</v>
      </c>
      <c r="BK102" s="53"/>
      <c r="BL102" s="53"/>
      <c r="BM102" s="53"/>
      <c r="BN102" s="53"/>
      <c r="BO102" s="53" t="s">
        <v>3</v>
      </c>
      <c r="BP102" s="53"/>
      <c r="BQ102" s="53"/>
      <c r="BR102" s="53"/>
      <c r="BS102" s="53"/>
      <c r="BT102" s="53" t="s">
        <v>97</v>
      </c>
      <c r="BU102" s="53"/>
      <c r="BV102" s="53"/>
      <c r="BW102" s="53"/>
      <c r="BX102" s="53"/>
    </row>
    <row r="103" spans="1:79" ht="15" customHeight="1">
      <c r="A103" s="39">
        <v>1</v>
      </c>
      <c r="B103" s="40"/>
      <c r="C103" s="40"/>
      <c r="D103" s="53">
        <v>2</v>
      </c>
      <c r="E103" s="53"/>
      <c r="F103" s="53"/>
      <c r="G103" s="53"/>
      <c r="H103" s="53"/>
      <c r="I103" s="53"/>
      <c r="J103" s="53"/>
      <c r="K103" s="53"/>
      <c r="L103" s="53"/>
      <c r="M103" s="53"/>
      <c r="N103" s="53"/>
      <c r="O103" s="53"/>
      <c r="P103" s="53"/>
      <c r="Q103" s="53">
        <v>3</v>
      </c>
      <c r="R103" s="53"/>
      <c r="S103" s="53"/>
      <c r="T103" s="53"/>
      <c r="U103" s="53"/>
      <c r="V103" s="53">
        <v>4</v>
      </c>
      <c r="W103" s="53"/>
      <c r="X103" s="53"/>
      <c r="Y103" s="53"/>
      <c r="Z103" s="53"/>
      <c r="AA103" s="53"/>
      <c r="AB103" s="53"/>
      <c r="AC103" s="53"/>
      <c r="AD103" s="53"/>
      <c r="AE103" s="53"/>
      <c r="AF103" s="53">
        <v>5</v>
      </c>
      <c r="AG103" s="53"/>
      <c r="AH103" s="53"/>
      <c r="AI103" s="53"/>
      <c r="AJ103" s="53"/>
      <c r="AK103" s="53">
        <v>6</v>
      </c>
      <c r="AL103" s="53"/>
      <c r="AM103" s="53"/>
      <c r="AN103" s="53"/>
      <c r="AO103" s="53"/>
      <c r="AP103" s="53">
        <v>7</v>
      </c>
      <c r="AQ103" s="53"/>
      <c r="AR103" s="53"/>
      <c r="AS103" s="53"/>
      <c r="AT103" s="53"/>
      <c r="AU103" s="53">
        <v>8</v>
      </c>
      <c r="AV103" s="53"/>
      <c r="AW103" s="53"/>
      <c r="AX103" s="53"/>
      <c r="AY103" s="53"/>
      <c r="AZ103" s="53">
        <v>9</v>
      </c>
      <c r="BA103" s="53"/>
      <c r="BB103" s="53"/>
      <c r="BC103" s="53"/>
      <c r="BD103" s="53"/>
      <c r="BE103" s="53">
        <v>10</v>
      </c>
      <c r="BF103" s="53"/>
      <c r="BG103" s="53"/>
      <c r="BH103" s="53"/>
      <c r="BI103" s="53"/>
      <c r="BJ103" s="53">
        <v>11</v>
      </c>
      <c r="BK103" s="53"/>
      <c r="BL103" s="53"/>
      <c r="BM103" s="53"/>
      <c r="BN103" s="53"/>
      <c r="BO103" s="53">
        <v>12</v>
      </c>
      <c r="BP103" s="53"/>
      <c r="BQ103" s="53"/>
      <c r="BR103" s="53"/>
      <c r="BS103" s="53"/>
      <c r="BT103" s="53">
        <v>13</v>
      </c>
      <c r="BU103" s="53"/>
      <c r="BV103" s="53"/>
      <c r="BW103" s="53"/>
      <c r="BX103" s="53"/>
    </row>
    <row r="104" spans="1:79" ht="10.5" hidden="1" customHeight="1">
      <c r="A104" s="67" t="s">
        <v>154</v>
      </c>
      <c r="B104" s="68"/>
      <c r="C104" s="68"/>
      <c r="D104" s="53" t="s">
        <v>57</v>
      </c>
      <c r="E104" s="53"/>
      <c r="F104" s="53"/>
      <c r="G104" s="53"/>
      <c r="H104" s="53"/>
      <c r="I104" s="53"/>
      <c r="J104" s="53"/>
      <c r="K104" s="53"/>
      <c r="L104" s="53"/>
      <c r="M104" s="53"/>
      <c r="N104" s="53"/>
      <c r="O104" s="53"/>
      <c r="P104" s="53"/>
      <c r="Q104" s="53" t="s">
        <v>70</v>
      </c>
      <c r="R104" s="53"/>
      <c r="S104" s="53"/>
      <c r="T104" s="53"/>
      <c r="U104" s="53"/>
      <c r="V104" s="53" t="s">
        <v>71</v>
      </c>
      <c r="W104" s="53"/>
      <c r="X104" s="53"/>
      <c r="Y104" s="53"/>
      <c r="Z104" s="53"/>
      <c r="AA104" s="53"/>
      <c r="AB104" s="53"/>
      <c r="AC104" s="53"/>
      <c r="AD104" s="53"/>
      <c r="AE104" s="53"/>
      <c r="AF104" s="77" t="s">
        <v>111</v>
      </c>
      <c r="AG104" s="77"/>
      <c r="AH104" s="77"/>
      <c r="AI104" s="77"/>
      <c r="AJ104" s="77"/>
      <c r="AK104" s="99" t="s">
        <v>112</v>
      </c>
      <c r="AL104" s="99"/>
      <c r="AM104" s="99"/>
      <c r="AN104" s="99"/>
      <c r="AO104" s="99"/>
      <c r="AP104" s="85" t="s">
        <v>122</v>
      </c>
      <c r="AQ104" s="85"/>
      <c r="AR104" s="85"/>
      <c r="AS104" s="85"/>
      <c r="AT104" s="85"/>
      <c r="AU104" s="77" t="s">
        <v>113</v>
      </c>
      <c r="AV104" s="77"/>
      <c r="AW104" s="77"/>
      <c r="AX104" s="77"/>
      <c r="AY104" s="77"/>
      <c r="AZ104" s="99" t="s">
        <v>114</v>
      </c>
      <c r="BA104" s="99"/>
      <c r="BB104" s="99"/>
      <c r="BC104" s="99"/>
      <c r="BD104" s="99"/>
      <c r="BE104" s="85" t="s">
        <v>122</v>
      </c>
      <c r="BF104" s="85"/>
      <c r="BG104" s="85"/>
      <c r="BH104" s="85"/>
      <c r="BI104" s="85"/>
      <c r="BJ104" s="77" t="s">
        <v>105</v>
      </c>
      <c r="BK104" s="77"/>
      <c r="BL104" s="77"/>
      <c r="BM104" s="77"/>
      <c r="BN104" s="77"/>
      <c r="BO104" s="99" t="s">
        <v>106</v>
      </c>
      <c r="BP104" s="99"/>
      <c r="BQ104" s="99"/>
      <c r="BR104" s="99"/>
      <c r="BS104" s="99"/>
      <c r="BT104" s="85" t="s">
        <v>122</v>
      </c>
      <c r="BU104" s="85"/>
      <c r="BV104" s="85"/>
      <c r="BW104" s="85"/>
      <c r="BX104" s="85"/>
      <c r="CA104" t="s">
        <v>37</v>
      </c>
    </row>
    <row r="105" spans="1:79" s="6" customFormat="1" ht="15" customHeight="1">
      <c r="A105" s="86">
        <v>0</v>
      </c>
      <c r="B105" s="87"/>
      <c r="C105" s="87"/>
      <c r="D105" s="100" t="s">
        <v>176</v>
      </c>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1"/>
      <c r="AG105" s="101"/>
      <c r="AH105" s="101"/>
      <c r="AI105" s="101"/>
      <c r="AJ105" s="101"/>
      <c r="AK105" s="101"/>
      <c r="AL105" s="101"/>
      <c r="AM105" s="101"/>
      <c r="AN105" s="101"/>
      <c r="AO105" s="101"/>
      <c r="AP105" s="101">
        <f t="shared" ref="AP105:AP116" si="0">IF(ISNUMBER(AF105),AF105,0)+IF(ISNUMBER(AK105),AK105,0)</f>
        <v>0</v>
      </c>
      <c r="AQ105" s="101"/>
      <c r="AR105" s="101"/>
      <c r="AS105" s="101"/>
      <c r="AT105" s="101"/>
      <c r="AU105" s="101"/>
      <c r="AV105" s="101"/>
      <c r="AW105" s="101"/>
      <c r="AX105" s="101"/>
      <c r="AY105" s="101"/>
      <c r="AZ105" s="101"/>
      <c r="BA105" s="101"/>
      <c r="BB105" s="101"/>
      <c r="BC105" s="101"/>
      <c r="BD105" s="101"/>
      <c r="BE105" s="101">
        <f t="shared" ref="BE105:BE116" si="1">IF(ISNUMBER(AU105),AU105,0)+IF(ISNUMBER(AZ105),AZ105,0)</f>
        <v>0</v>
      </c>
      <c r="BF105" s="101"/>
      <c r="BG105" s="101"/>
      <c r="BH105" s="101"/>
      <c r="BI105" s="101"/>
      <c r="BJ105" s="101"/>
      <c r="BK105" s="101"/>
      <c r="BL105" s="101"/>
      <c r="BM105" s="101"/>
      <c r="BN105" s="101"/>
      <c r="BO105" s="101"/>
      <c r="BP105" s="101"/>
      <c r="BQ105" s="101"/>
      <c r="BR105" s="101"/>
      <c r="BS105" s="101"/>
      <c r="BT105" s="101">
        <f t="shared" ref="BT105:BT116" si="2">IF(ISNUMBER(BJ105),BJ105,0)+IF(ISNUMBER(BO105),BO105,0)</f>
        <v>0</v>
      </c>
      <c r="BU105" s="101"/>
      <c r="BV105" s="101"/>
      <c r="BW105" s="101"/>
      <c r="BX105" s="101"/>
      <c r="CA105" s="6" t="s">
        <v>38</v>
      </c>
    </row>
    <row r="106" spans="1:79" s="25" customFormat="1" ht="56" customHeight="1">
      <c r="A106" s="57">
        <v>0</v>
      </c>
      <c r="B106" s="58"/>
      <c r="C106" s="58"/>
      <c r="D106" s="103" t="s">
        <v>177</v>
      </c>
      <c r="E106" s="132"/>
      <c r="F106" s="132"/>
      <c r="G106" s="132"/>
      <c r="H106" s="132"/>
      <c r="I106" s="132"/>
      <c r="J106" s="132"/>
      <c r="K106" s="132"/>
      <c r="L106" s="132"/>
      <c r="M106" s="132"/>
      <c r="N106" s="132"/>
      <c r="O106" s="132"/>
      <c r="P106" s="133"/>
      <c r="Q106" s="53" t="s">
        <v>178</v>
      </c>
      <c r="R106" s="53"/>
      <c r="S106" s="53"/>
      <c r="T106" s="53"/>
      <c r="U106" s="53"/>
      <c r="V106" s="103" t="s">
        <v>179</v>
      </c>
      <c r="W106" s="132"/>
      <c r="X106" s="132"/>
      <c r="Y106" s="132"/>
      <c r="Z106" s="132"/>
      <c r="AA106" s="132"/>
      <c r="AB106" s="132"/>
      <c r="AC106" s="132"/>
      <c r="AD106" s="132"/>
      <c r="AE106" s="133"/>
      <c r="AF106" s="102">
        <v>1</v>
      </c>
      <c r="AG106" s="102"/>
      <c r="AH106" s="102"/>
      <c r="AI106" s="102"/>
      <c r="AJ106" s="102"/>
      <c r="AK106" s="102">
        <v>0</v>
      </c>
      <c r="AL106" s="102"/>
      <c r="AM106" s="102"/>
      <c r="AN106" s="102"/>
      <c r="AO106" s="102"/>
      <c r="AP106" s="102">
        <f t="shared" si="0"/>
        <v>1</v>
      </c>
      <c r="AQ106" s="102"/>
      <c r="AR106" s="102"/>
      <c r="AS106" s="102"/>
      <c r="AT106" s="102"/>
      <c r="AU106" s="102">
        <v>1</v>
      </c>
      <c r="AV106" s="102"/>
      <c r="AW106" s="102"/>
      <c r="AX106" s="102"/>
      <c r="AY106" s="102"/>
      <c r="AZ106" s="102">
        <v>0</v>
      </c>
      <c r="BA106" s="102"/>
      <c r="BB106" s="102"/>
      <c r="BC106" s="102"/>
      <c r="BD106" s="102"/>
      <c r="BE106" s="102">
        <f t="shared" si="1"/>
        <v>1</v>
      </c>
      <c r="BF106" s="102"/>
      <c r="BG106" s="102"/>
      <c r="BH106" s="102"/>
      <c r="BI106" s="102"/>
      <c r="BJ106" s="102">
        <v>1</v>
      </c>
      <c r="BK106" s="102"/>
      <c r="BL106" s="102"/>
      <c r="BM106" s="102"/>
      <c r="BN106" s="102"/>
      <c r="BO106" s="102">
        <v>0</v>
      </c>
      <c r="BP106" s="102"/>
      <c r="BQ106" s="102"/>
      <c r="BR106" s="102"/>
      <c r="BS106" s="102"/>
      <c r="BT106" s="102">
        <f t="shared" si="2"/>
        <v>1</v>
      </c>
      <c r="BU106" s="102"/>
      <c r="BV106" s="102"/>
      <c r="BW106" s="102"/>
      <c r="BX106" s="102"/>
    </row>
    <row r="107" spans="1:79" s="25" customFormat="1" ht="42" customHeight="1">
      <c r="A107" s="57">
        <v>0</v>
      </c>
      <c r="B107" s="58"/>
      <c r="C107" s="58"/>
      <c r="D107" s="103" t="s">
        <v>180</v>
      </c>
      <c r="E107" s="61"/>
      <c r="F107" s="61"/>
      <c r="G107" s="61"/>
      <c r="H107" s="61"/>
      <c r="I107" s="61"/>
      <c r="J107" s="61"/>
      <c r="K107" s="61"/>
      <c r="L107" s="61"/>
      <c r="M107" s="61"/>
      <c r="N107" s="61"/>
      <c r="O107" s="61"/>
      <c r="P107" s="62"/>
      <c r="Q107" s="53" t="s">
        <v>181</v>
      </c>
      <c r="R107" s="53"/>
      <c r="S107" s="53"/>
      <c r="T107" s="53"/>
      <c r="U107" s="53"/>
      <c r="V107" s="103" t="s">
        <v>182</v>
      </c>
      <c r="W107" s="61"/>
      <c r="X107" s="61"/>
      <c r="Y107" s="61"/>
      <c r="Z107" s="61"/>
      <c r="AA107" s="61"/>
      <c r="AB107" s="61"/>
      <c r="AC107" s="61"/>
      <c r="AD107" s="61"/>
      <c r="AE107" s="62"/>
      <c r="AF107" s="102">
        <v>6</v>
      </c>
      <c r="AG107" s="102"/>
      <c r="AH107" s="102"/>
      <c r="AI107" s="102"/>
      <c r="AJ107" s="102"/>
      <c r="AK107" s="102">
        <v>0</v>
      </c>
      <c r="AL107" s="102"/>
      <c r="AM107" s="102"/>
      <c r="AN107" s="102"/>
      <c r="AO107" s="102"/>
      <c r="AP107" s="102">
        <f t="shared" si="0"/>
        <v>6</v>
      </c>
      <c r="AQ107" s="102"/>
      <c r="AR107" s="102"/>
      <c r="AS107" s="102"/>
      <c r="AT107" s="102"/>
      <c r="AU107" s="102">
        <v>6</v>
      </c>
      <c r="AV107" s="102"/>
      <c r="AW107" s="102"/>
      <c r="AX107" s="102"/>
      <c r="AY107" s="102"/>
      <c r="AZ107" s="102">
        <v>0</v>
      </c>
      <c r="BA107" s="102"/>
      <c r="BB107" s="102"/>
      <c r="BC107" s="102"/>
      <c r="BD107" s="102"/>
      <c r="BE107" s="102">
        <f t="shared" si="1"/>
        <v>6</v>
      </c>
      <c r="BF107" s="102"/>
      <c r="BG107" s="102"/>
      <c r="BH107" s="102"/>
      <c r="BI107" s="102"/>
      <c r="BJ107" s="102">
        <v>6</v>
      </c>
      <c r="BK107" s="102"/>
      <c r="BL107" s="102"/>
      <c r="BM107" s="102"/>
      <c r="BN107" s="102"/>
      <c r="BO107" s="102">
        <v>0</v>
      </c>
      <c r="BP107" s="102"/>
      <c r="BQ107" s="102"/>
      <c r="BR107" s="102"/>
      <c r="BS107" s="102"/>
      <c r="BT107" s="102">
        <f t="shared" si="2"/>
        <v>6</v>
      </c>
      <c r="BU107" s="102"/>
      <c r="BV107" s="102"/>
      <c r="BW107" s="102"/>
      <c r="BX107" s="102"/>
    </row>
    <row r="108" spans="1:79" s="25" customFormat="1" ht="84" customHeight="1">
      <c r="A108" s="57">
        <v>0</v>
      </c>
      <c r="B108" s="58"/>
      <c r="C108" s="58"/>
      <c r="D108" s="103" t="s">
        <v>183</v>
      </c>
      <c r="E108" s="61"/>
      <c r="F108" s="61"/>
      <c r="G108" s="61"/>
      <c r="H108" s="61"/>
      <c r="I108" s="61"/>
      <c r="J108" s="61"/>
      <c r="K108" s="61"/>
      <c r="L108" s="61"/>
      <c r="M108" s="61"/>
      <c r="N108" s="61"/>
      <c r="O108" s="61"/>
      <c r="P108" s="62"/>
      <c r="Q108" s="53" t="s">
        <v>184</v>
      </c>
      <c r="R108" s="53"/>
      <c r="S108" s="53"/>
      <c r="T108" s="53"/>
      <c r="U108" s="53"/>
      <c r="V108" s="103" t="s">
        <v>185</v>
      </c>
      <c r="W108" s="61"/>
      <c r="X108" s="61"/>
      <c r="Y108" s="61"/>
      <c r="Z108" s="61"/>
      <c r="AA108" s="61"/>
      <c r="AB108" s="61"/>
      <c r="AC108" s="61"/>
      <c r="AD108" s="61"/>
      <c r="AE108" s="62"/>
      <c r="AF108" s="102">
        <v>0</v>
      </c>
      <c r="AG108" s="102"/>
      <c r="AH108" s="102"/>
      <c r="AI108" s="102"/>
      <c r="AJ108" s="102"/>
      <c r="AK108" s="102">
        <v>0</v>
      </c>
      <c r="AL108" s="102"/>
      <c r="AM108" s="102"/>
      <c r="AN108" s="102"/>
      <c r="AO108" s="102"/>
      <c r="AP108" s="102">
        <f t="shared" si="0"/>
        <v>0</v>
      </c>
      <c r="AQ108" s="102"/>
      <c r="AR108" s="102"/>
      <c r="AS108" s="102"/>
      <c r="AT108" s="102"/>
      <c r="AU108" s="102">
        <v>3600</v>
      </c>
      <c r="AV108" s="102"/>
      <c r="AW108" s="102"/>
      <c r="AX108" s="102"/>
      <c r="AY108" s="102"/>
      <c r="AZ108" s="102">
        <v>0</v>
      </c>
      <c r="BA108" s="102"/>
      <c r="BB108" s="102"/>
      <c r="BC108" s="102"/>
      <c r="BD108" s="102"/>
      <c r="BE108" s="102">
        <f t="shared" si="1"/>
        <v>3600</v>
      </c>
      <c r="BF108" s="102"/>
      <c r="BG108" s="102"/>
      <c r="BH108" s="102"/>
      <c r="BI108" s="102"/>
      <c r="BJ108" s="102">
        <v>3600</v>
      </c>
      <c r="BK108" s="102"/>
      <c r="BL108" s="102"/>
      <c r="BM108" s="102"/>
      <c r="BN108" s="102"/>
      <c r="BO108" s="102">
        <v>0</v>
      </c>
      <c r="BP108" s="102"/>
      <c r="BQ108" s="102"/>
      <c r="BR108" s="102"/>
      <c r="BS108" s="102"/>
      <c r="BT108" s="102">
        <f t="shared" si="2"/>
        <v>3600</v>
      </c>
      <c r="BU108" s="102"/>
      <c r="BV108" s="102"/>
      <c r="BW108" s="102"/>
      <c r="BX108" s="102"/>
    </row>
    <row r="109" spans="1:79" s="6" customFormat="1" ht="15" customHeight="1">
      <c r="A109" s="86">
        <v>0</v>
      </c>
      <c r="B109" s="87"/>
      <c r="C109" s="87"/>
      <c r="D109" s="134" t="s">
        <v>186</v>
      </c>
      <c r="E109" s="123"/>
      <c r="F109" s="123"/>
      <c r="G109" s="123"/>
      <c r="H109" s="123"/>
      <c r="I109" s="123"/>
      <c r="J109" s="123"/>
      <c r="K109" s="123"/>
      <c r="L109" s="123"/>
      <c r="M109" s="123"/>
      <c r="N109" s="123"/>
      <c r="O109" s="123"/>
      <c r="P109" s="124"/>
      <c r="Q109" s="100"/>
      <c r="R109" s="100"/>
      <c r="S109" s="100"/>
      <c r="T109" s="100"/>
      <c r="U109" s="100"/>
      <c r="V109" s="134"/>
      <c r="W109" s="123"/>
      <c r="X109" s="123"/>
      <c r="Y109" s="123"/>
      <c r="Z109" s="123"/>
      <c r="AA109" s="123"/>
      <c r="AB109" s="123"/>
      <c r="AC109" s="123"/>
      <c r="AD109" s="123"/>
      <c r="AE109" s="124"/>
      <c r="AF109" s="101"/>
      <c r="AG109" s="101"/>
      <c r="AH109" s="101"/>
      <c r="AI109" s="101"/>
      <c r="AJ109" s="101"/>
      <c r="AK109" s="101"/>
      <c r="AL109" s="101"/>
      <c r="AM109" s="101"/>
      <c r="AN109" s="101"/>
      <c r="AO109" s="101"/>
      <c r="AP109" s="101">
        <f t="shared" si="0"/>
        <v>0</v>
      </c>
      <c r="AQ109" s="101"/>
      <c r="AR109" s="101"/>
      <c r="AS109" s="101"/>
      <c r="AT109" s="101"/>
      <c r="AU109" s="101"/>
      <c r="AV109" s="101"/>
      <c r="AW109" s="101"/>
      <c r="AX109" s="101"/>
      <c r="AY109" s="101"/>
      <c r="AZ109" s="101"/>
      <c r="BA109" s="101"/>
      <c r="BB109" s="101"/>
      <c r="BC109" s="101"/>
      <c r="BD109" s="101"/>
      <c r="BE109" s="101">
        <f t="shared" si="1"/>
        <v>0</v>
      </c>
      <c r="BF109" s="101"/>
      <c r="BG109" s="101"/>
      <c r="BH109" s="101"/>
      <c r="BI109" s="101"/>
      <c r="BJ109" s="101"/>
      <c r="BK109" s="101"/>
      <c r="BL109" s="101"/>
      <c r="BM109" s="101"/>
      <c r="BN109" s="101"/>
      <c r="BO109" s="101"/>
      <c r="BP109" s="101"/>
      <c r="BQ109" s="101"/>
      <c r="BR109" s="101"/>
      <c r="BS109" s="101"/>
      <c r="BT109" s="101">
        <f t="shared" si="2"/>
        <v>0</v>
      </c>
      <c r="BU109" s="101"/>
      <c r="BV109" s="101"/>
      <c r="BW109" s="101"/>
      <c r="BX109" s="101"/>
    </row>
    <row r="110" spans="1:79" s="25" customFormat="1" ht="84" customHeight="1">
      <c r="A110" s="57">
        <v>0</v>
      </c>
      <c r="B110" s="58"/>
      <c r="C110" s="58"/>
      <c r="D110" s="103" t="s">
        <v>187</v>
      </c>
      <c r="E110" s="61"/>
      <c r="F110" s="61"/>
      <c r="G110" s="61"/>
      <c r="H110" s="61"/>
      <c r="I110" s="61"/>
      <c r="J110" s="61"/>
      <c r="K110" s="61"/>
      <c r="L110" s="61"/>
      <c r="M110" s="61"/>
      <c r="N110" s="61"/>
      <c r="O110" s="61"/>
      <c r="P110" s="62"/>
      <c r="Q110" s="53" t="s">
        <v>181</v>
      </c>
      <c r="R110" s="53"/>
      <c r="S110" s="53"/>
      <c r="T110" s="53"/>
      <c r="U110" s="53"/>
      <c r="V110" s="103" t="s">
        <v>188</v>
      </c>
      <c r="W110" s="61"/>
      <c r="X110" s="61"/>
      <c r="Y110" s="61"/>
      <c r="Z110" s="61"/>
      <c r="AA110" s="61"/>
      <c r="AB110" s="61"/>
      <c r="AC110" s="61"/>
      <c r="AD110" s="61"/>
      <c r="AE110" s="62"/>
      <c r="AF110" s="102">
        <v>743</v>
      </c>
      <c r="AG110" s="102"/>
      <c r="AH110" s="102"/>
      <c r="AI110" s="102"/>
      <c r="AJ110" s="102"/>
      <c r="AK110" s="102">
        <v>0</v>
      </c>
      <c r="AL110" s="102"/>
      <c r="AM110" s="102"/>
      <c r="AN110" s="102"/>
      <c r="AO110" s="102"/>
      <c r="AP110" s="102">
        <f t="shared" si="0"/>
        <v>743</v>
      </c>
      <c r="AQ110" s="102"/>
      <c r="AR110" s="102"/>
      <c r="AS110" s="102"/>
      <c r="AT110" s="102"/>
      <c r="AU110" s="102">
        <v>550</v>
      </c>
      <c r="AV110" s="102"/>
      <c r="AW110" s="102"/>
      <c r="AX110" s="102"/>
      <c r="AY110" s="102"/>
      <c r="AZ110" s="102">
        <v>0</v>
      </c>
      <c r="BA110" s="102"/>
      <c r="BB110" s="102"/>
      <c r="BC110" s="102"/>
      <c r="BD110" s="102"/>
      <c r="BE110" s="102">
        <f t="shared" si="1"/>
        <v>550</v>
      </c>
      <c r="BF110" s="102"/>
      <c r="BG110" s="102"/>
      <c r="BH110" s="102"/>
      <c r="BI110" s="102"/>
      <c r="BJ110" s="102">
        <v>550</v>
      </c>
      <c r="BK110" s="102"/>
      <c r="BL110" s="102"/>
      <c r="BM110" s="102"/>
      <c r="BN110" s="102"/>
      <c r="BO110" s="102">
        <v>0</v>
      </c>
      <c r="BP110" s="102"/>
      <c r="BQ110" s="102"/>
      <c r="BR110" s="102"/>
      <c r="BS110" s="102"/>
      <c r="BT110" s="102">
        <f t="shared" si="2"/>
        <v>550</v>
      </c>
      <c r="BU110" s="102"/>
      <c r="BV110" s="102"/>
      <c r="BW110" s="102"/>
      <c r="BX110" s="102"/>
    </row>
    <row r="111" spans="1:79" s="25" customFormat="1" ht="84" customHeight="1">
      <c r="A111" s="57">
        <v>0</v>
      </c>
      <c r="B111" s="58"/>
      <c r="C111" s="58"/>
      <c r="D111" s="103" t="s">
        <v>189</v>
      </c>
      <c r="E111" s="61"/>
      <c r="F111" s="61"/>
      <c r="G111" s="61"/>
      <c r="H111" s="61"/>
      <c r="I111" s="61"/>
      <c r="J111" s="61"/>
      <c r="K111" s="61"/>
      <c r="L111" s="61"/>
      <c r="M111" s="61"/>
      <c r="N111" s="61"/>
      <c r="O111" s="61"/>
      <c r="P111" s="62"/>
      <c r="Q111" s="53" t="s">
        <v>178</v>
      </c>
      <c r="R111" s="53"/>
      <c r="S111" s="53"/>
      <c r="T111" s="53"/>
      <c r="U111" s="53"/>
      <c r="V111" s="103" t="s">
        <v>190</v>
      </c>
      <c r="W111" s="61"/>
      <c r="X111" s="61"/>
      <c r="Y111" s="61"/>
      <c r="Z111" s="61"/>
      <c r="AA111" s="61"/>
      <c r="AB111" s="61"/>
      <c r="AC111" s="61"/>
      <c r="AD111" s="61"/>
      <c r="AE111" s="62"/>
      <c r="AF111" s="102">
        <v>1</v>
      </c>
      <c r="AG111" s="102"/>
      <c r="AH111" s="102"/>
      <c r="AI111" s="102"/>
      <c r="AJ111" s="102"/>
      <c r="AK111" s="102">
        <v>0</v>
      </c>
      <c r="AL111" s="102"/>
      <c r="AM111" s="102"/>
      <c r="AN111" s="102"/>
      <c r="AO111" s="102"/>
      <c r="AP111" s="102">
        <f t="shared" si="0"/>
        <v>1</v>
      </c>
      <c r="AQ111" s="102"/>
      <c r="AR111" s="102"/>
      <c r="AS111" s="102"/>
      <c r="AT111" s="102"/>
      <c r="AU111" s="102">
        <v>1</v>
      </c>
      <c r="AV111" s="102"/>
      <c r="AW111" s="102"/>
      <c r="AX111" s="102"/>
      <c r="AY111" s="102"/>
      <c r="AZ111" s="102">
        <v>0</v>
      </c>
      <c r="BA111" s="102"/>
      <c r="BB111" s="102"/>
      <c r="BC111" s="102"/>
      <c r="BD111" s="102"/>
      <c r="BE111" s="102">
        <f t="shared" si="1"/>
        <v>1</v>
      </c>
      <c r="BF111" s="102"/>
      <c r="BG111" s="102"/>
      <c r="BH111" s="102"/>
      <c r="BI111" s="102"/>
      <c r="BJ111" s="102">
        <v>1</v>
      </c>
      <c r="BK111" s="102"/>
      <c r="BL111" s="102"/>
      <c r="BM111" s="102"/>
      <c r="BN111" s="102"/>
      <c r="BO111" s="102">
        <v>0</v>
      </c>
      <c r="BP111" s="102"/>
      <c r="BQ111" s="102"/>
      <c r="BR111" s="102"/>
      <c r="BS111" s="102"/>
      <c r="BT111" s="102">
        <f t="shared" si="2"/>
        <v>1</v>
      </c>
      <c r="BU111" s="102"/>
      <c r="BV111" s="102"/>
      <c r="BW111" s="102"/>
      <c r="BX111" s="102"/>
    </row>
    <row r="112" spans="1:79" s="6" customFormat="1" ht="15" customHeight="1">
      <c r="A112" s="86">
        <v>0</v>
      </c>
      <c r="B112" s="87"/>
      <c r="C112" s="87"/>
      <c r="D112" s="134" t="s">
        <v>191</v>
      </c>
      <c r="E112" s="123"/>
      <c r="F112" s="123"/>
      <c r="G112" s="123"/>
      <c r="H112" s="123"/>
      <c r="I112" s="123"/>
      <c r="J112" s="123"/>
      <c r="K112" s="123"/>
      <c r="L112" s="123"/>
      <c r="M112" s="123"/>
      <c r="N112" s="123"/>
      <c r="O112" s="123"/>
      <c r="P112" s="124"/>
      <c r="Q112" s="100"/>
      <c r="R112" s="100"/>
      <c r="S112" s="100"/>
      <c r="T112" s="100"/>
      <c r="U112" s="100"/>
      <c r="V112" s="134"/>
      <c r="W112" s="123"/>
      <c r="X112" s="123"/>
      <c r="Y112" s="123"/>
      <c r="Z112" s="123"/>
      <c r="AA112" s="123"/>
      <c r="AB112" s="123"/>
      <c r="AC112" s="123"/>
      <c r="AD112" s="123"/>
      <c r="AE112" s="124"/>
      <c r="AF112" s="101"/>
      <c r="AG112" s="101"/>
      <c r="AH112" s="101"/>
      <c r="AI112" s="101"/>
      <c r="AJ112" s="101"/>
      <c r="AK112" s="101"/>
      <c r="AL112" s="101"/>
      <c r="AM112" s="101"/>
      <c r="AN112" s="101"/>
      <c r="AO112" s="101"/>
      <c r="AP112" s="101">
        <f t="shared" si="0"/>
        <v>0</v>
      </c>
      <c r="AQ112" s="101"/>
      <c r="AR112" s="101"/>
      <c r="AS112" s="101"/>
      <c r="AT112" s="101"/>
      <c r="AU112" s="101"/>
      <c r="AV112" s="101"/>
      <c r="AW112" s="101"/>
      <c r="AX112" s="101"/>
      <c r="AY112" s="101"/>
      <c r="AZ112" s="101"/>
      <c r="BA112" s="101"/>
      <c r="BB112" s="101"/>
      <c r="BC112" s="101"/>
      <c r="BD112" s="101"/>
      <c r="BE112" s="101">
        <f t="shared" si="1"/>
        <v>0</v>
      </c>
      <c r="BF112" s="101"/>
      <c r="BG112" s="101"/>
      <c r="BH112" s="101"/>
      <c r="BI112" s="101"/>
      <c r="BJ112" s="101"/>
      <c r="BK112" s="101"/>
      <c r="BL112" s="101"/>
      <c r="BM112" s="101"/>
      <c r="BN112" s="101"/>
      <c r="BO112" s="101"/>
      <c r="BP112" s="101"/>
      <c r="BQ112" s="101"/>
      <c r="BR112" s="101"/>
      <c r="BS112" s="101"/>
      <c r="BT112" s="101">
        <f t="shared" si="2"/>
        <v>0</v>
      </c>
      <c r="BU112" s="101"/>
      <c r="BV112" s="101"/>
      <c r="BW112" s="101"/>
      <c r="BX112" s="101"/>
    </row>
    <row r="113" spans="1:79" s="25" customFormat="1" ht="84" customHeight="1">
      <c r="A113" s="57">
        <v>0</v>
      </c>
      <c r="B113" s="58"/>
      <c r="C113" s="58"/>
      <c r="D113" s="103" t="s">
        <v>192</v>
      </c>
      <c r="E113" s="61"/>
      <c r="F113" s="61"/>
      <c r="G113" s="61"/>
      <c r="H113" s="61"/>
      <c r="I113" s="61"/>
      <c r="J113" s="61"/>
      <c r="K113" s="61"/>
      <c r="L113" s="61"/>
      <c r="M113" s="61"/>
      <c r="N113" s="61"/>
      <c r="O113" s="61"/>
      <c r="P113" s="62"/>
      <c r="Q113" s="53" t="s">
        <v>181</v>
      </c>
      <c r="R113" s="53"/>
      <c r="S113" s="53"/>
      <c r="T113" s="53"/>
      <c r="U113" s="53"/>
      <c r="V113" s="103" t="s">
        <v>193</v>
      </c>
      <c r="W113" s="61"/>
      <c r="X113" s="61"/>
      <c r="Y113" s="61"/>
      <c r="Z113" s="61"/>
      <c r="AA113" s="61"/>
      <c r="AB113" s="61"/>
      <c r="AC113" s="61"/>
      <c r="AD113" s="61"/>
      <c r="AE113" s="62"/>
      <c r="AF113" s="102">
        <v>743</v>
      </c>
      <c r="AG113" s="102"/>
      <c r="AH113" s="102"/>
      <c r="AI113" s="102"/>
      <c r="AJ113" s="102"/>
      <c r="AK113" s="102">
        <v>0</v>
      </c>
      <c r="AL113" s="102"/>
      <c r="AM113" s="102"/>
      <c r="AN113" s="102"/>
      <c r="AO113" s="102"/>
      <c r="AP113" s="102">
        <f t="shared" si="0"/>
        <v>743</v>
      </c>
      <c r="AQ113" s="102"/>
      <c r="AR113" s="102"/>
      <c r="AS113" s="102"/>
      <c r="AT113" s="102"/>
      <c r="AU113" s="102">
        <v>550</v>
      </c>
      <c r="AV113" s="102"/>
      <c r="AW113" s="102"/>
      <c r="AX113" s="102"/>
      <c r="AY113" s="102"/>
      <c r="AZ113" s="102">
        <v>0</v>
      </c>
      <c r="BA113" s="102"/>
      <c r="BB113" s="102"/>
      <c r="BC113" s="102"/>
      <c r="BD113" s="102"/>
      <c r="BE113" s="102">
        <f t="shared" si="1"/>
        <v>550</v>
      </c>
      <c r="BF113" s="102"/>
      <c r="BG113" s="102"/>
      <c r="BH113" s="102"/>
      <c r="BI113" s="102"/>
      <c r="BJ113" s="102">
        <v>550</v>
      </c>
      <c r="BK113" s="102"/>
      <c r="BL113" s="102"/>
      <c r="BM113" s="102"/>
      <c r="BN113" s="102"/>
      <c r="BO113" s="102">
        <v>0</v>
      </c>
      <c r="BP113" s="102"/>
      <c r="BQ113" s="102"/>
      <c r="BR113" s="102"/>
      <c r="BS113" s="102"/>
      <c r="BT113" s="102">
        <f t="shared" si="2"/>
        <v>550</v>
      </c>
      <c r="BU113" s="102"/>
      <c r="BV113" s="102"/>
      <c r="BW113" s="102"/>
      <c r="BX113" s="102"/>
    </row>
    <row r="114" spans="1:79" s="25" customFormat="1" ht="98" customHeight="1">
      <c r="A114" s="57">
        <v>0</v>
      </c>
      <c r="B114" s="58"/>
      <c r="C114" s="58"/>
      <c r="D114" s="103" t="s">
        <v>194</v>
      </c>
      <c r="E114" s="61"/>
      <c r="F114" s="61"/>
      <c r="G114" s="61"/>
      <c r="H114" s="61"/>
      <c r="I114" s="61"/>
      <c r="J114" s="61"/>
      <c r="K114" s="61"/>
      <c r="L114" s="61"/>
      <c r="M114" s="61"/>
      <c r="N114" s="61"/>
      <c r="O114" s="61"/>
      <c r="P114" s="62"/>
      <c r="Q114" s="53" t="s">
        <v>184</v>
      </c>
      <c r="R114" s="53"/>
      <c r="S114" s="53"/>
      <c r="T114" s="53"/>
      <c r="U114" s="53"/>
      <c r="V114" s="103" t="s">
        <v>195</v>
      </c>
      <c r="W114" s="61"/>
      <c r="X114" s="61"/>
      <c r="Y114" s="61"/>
      <c r="Z114" s="61"/>
      <c r="AA114" s="61"/>
      <c r="AB114" s="61"/>
      <c r="AC114" s="61"/>
      <c r="AD114" s="61"/>
      <c r="AE114" s="62"/>
      <c r="AF114" s="102">
        <v>100145</v>
      </c>
      <c r="AG114" s="102"/>
      <c r="AH114" s="102"/>
      <c r="AI114" s="102"/>
      <c r="AJ114" s="102"/>
      <c r="AK114" s="102">
        <v>0</v>
      </c>
      <c r="AL114" s="102"/>
      <c r="AM114" s="102"/>
      <c r="AN114" s="102"/>
      <c r="AO114" s="102"/>
      <c r="AP114" s="102">
        <f t="shared" si="0"/>
        <v>100145</v>
      </c>
      <c r="AQ114" s="102"/>
      <c r="AR114" s="102"/>
      <c r="AS114" s="102"/>
      <c r="AT114" s="102"/>
      <c r="AU114" s="102">
        <v>114535</v>
      </c>
      <c r="AV114" s="102"/>
      <c r="AW114" s="102"/>
      <c r="AX114" s="102"/>
      <c r="AY114" s="102"/>
      <c r="AZ114" s="102">
        <v>0</v>
      </c>
      <c r="BA114" s="102"/>
      <c r="BB114" s="102"/>
      <c r="BC114" s="102"/>
      <c r="BD114" s="102"/>
      <c r="BE114" s="102">
        <f t="shared" si="1"/>
        <v>114535</v>
      </c>
      <c r="BF114" s="102"/>
      <c r="BG114" s="102"/>
      <c r="BH114" s="102"/>
      <c r="BI114" s="102"/>
      <c r="BJ114" s="102">
        <v>145082</v>
      </c>
      <c r="BK114" s="102"/>
      <c r="BL114" s="102"/>
      <c r="BM114" s="102"/>
      <c r="BN114" s="102"/>
      <c r="BO114" s="102">
        <v>0</v>
      </c>
      <c r="BP114" s="102"/>
      <c r="BQ114" s="102"/>
      <c r="BR114" s="102"/>
      <c r="BS114" s="102"/>
      <c r="BT114" s="102">
        <f t="shared" si="2"/>
        <v>145082</v>
      </c>
      <c r="BU114" s="102"/>
      <c r="BV114" s="102"/>
      <c r="BW114" s="102"/>
      <c r="BX114" s="102"/>
    </row>
    <row r="115" spans="1:79" s="6" customFormat="1" ht="15" customHeight="1">
      <c r="A115" s="86">
        <v>0</v>
      </c>
      <c r="B115" s="87"/>
      <c r="C115" s="87"/>
      <c r="D115" s="134" t="s">
        <v>196</v>
      </c>
      <c r="E115" s="123"/>
      <c r="F115" s="123"/>
      <c r="G115" s="123"/>
      <c r="H115" s="123"/>
      <c r="I115" s="123"/>
      <c r="J115" s="123"/>
      <c r="K115" s="123"/>
      <c r="L115" s="123"/>
      <c r="M115" s="123"/>
      <c r="N115" s="123"/>
      <c r="O115" s="123"/>
      <c r="P115" s="124"/>
      <c r="Q115" s="100"/>
      <c r="R115" s="100"/>
      <c r="S115" s="100"/>
      <c r="T115" s="100"/>
      <c r="U115" s="100"/>
      <c r="V115" s="134"/>
      <c r="W115" s="123"/>
      <c r="X115" s="123"/>
      <c r="Y115" s="123"/>
      <c r="Z115" s="123"/>
      <c r="AA115" s="123"/>
      <c r="AB115" s="123"/>
      <c r="AC115" s="123"/>
      <c r="AD115" s="123"/>
      <c r="AE115" s="124"/>
      <c r="AF115" s="101"/>
      <c r="AG115" s="101"/>
      <c r="AH115" s="101"/>
      <c r="AI115" s="101"/>
      <c r="AJ115" s="101"/>
      <c r="AK115" s="101"/>
      <c r="AL115" s="101"/>
      <c r="AM115" s="101"/>
      <c r="AN115" s="101"/>
      <c r="AO115" s="101"/>
      <c r="AP115" s="101">
        <f t="shared" si="0"/>
        <v>0</v>
      </c>
      <c r="AQ115" s="101"/>
      <c r="AR115" s="101"/>
      <c r="AS115" s="101"/>
      <c r="AT115" s="101"/>
      <c r="AU115" s="101"/>
      <c r="AV115" s="101"/>
      <c r="AW115" s="101"/>
      <c r="AX115" s="101"/>
      <c r="AY115" s="101"/>
      <c r="AZ115" s="101"/>
      <c r="BA115" s="101"/>
      <c r="BB115" s="101"/>
      <c r="BC115" s="101"/>
      <c r="BD115" s="101"/>
      <c r="BE115" s="101">
        <f t="shared" si="1"/>
        <v>0</v>
      </c>
      <c r="BF115" s="101"/>
      <c r="BG115" s="101"/>
      <c r="BH115" s="101"/>
      <c r="BI115" s="101"/>
      <c r="BJ115" s="101"/>
      <c r="BK115" s="101"/>
      <c r="BL115" s="101"/>
      <c r="BM115" s="101"/>
      <c r="BN115" s="101"/>
      <c r="BO115" s="101"/>
      <c r="BP115" s="101"/>
      <c r="BQ115" s="101"/>
      <c r="BR115" s="101"/>
      <c r="BS115" s="101"/>
      <c r="BT115" s="101">
        <f t="shared" si="2"/>
        <v>0</v>
      </c>
      <c r="BU115" s="101"/>
      <c r="BV115" s="101"/>
      <c r="BW115" s="101"/>
      <c r="BX115" s="101"/>
    </row>
    <row r="116" spans="1:79" s="25" customFormat="1" ht="112" customHeight="1">
      <c r="A116" s="57">
        <v>0</v>
      </c>
      <c r="B116" s="58"/>
      <c r="C116" s="58"/>
      <c r="D116" s="103" t="s">
        <v>197</v>
      </c>
      <c r="E116" s="61"/>
      <c r="F116" s="61"/>
      <c r="G116" s="61"/>
      <c r="H116" s="61"/>
      <c r="I116" s="61"/>
      <c r="J116" s="61"/>
      <c r="K116" s="61"/>
      <c r="L116" s="61"/>
      <c r="M116" s="61"/>
      <c r="N116" s="61"/>
      <c r="O116" s="61"/>
      <c r="P116" s="62"/>
      <c r="Q116" s="53" t="s">
        <v>198</v>
      </c>
      <c r="R116" s="53"/>
      <c r="S116" s="53"/>
      <c r="T116" s="53"/>
      <c r="U116" s="53"/>
      <c r="V116" s="103" t="s">
        <v>199</v>
      </c>
      <c r="W116" s="61"/>
      <c r="X116" s="61"/>
      <c r="Y116" s="61"/>
      <c r="Z116" s="61"/>
      <c r="AA116" s="61"/>
      <c r="AB116" s="61"/>
      <c r="AC116" s="61"/>
      <c r="AD116" s="61"/>
      <c r="AE116" s="62"/>
      <c r="AF116" s="102">
        <v>0.04</v>
      </c>
      <c r="AG116" s="102"/>
      <c r="AH116" s="102"/>
      <c r="AI116" s="102"/>
      <c r="AJ116" s="102"/>
      <c r="AK116" s="102">
        <v>0</v>
      </c>
      <c r="AL116" s="102"/>
      <c r="AM116" s="102"/>
      <c r="AN116" s="102"/>
      <c r="AO116" s="102"/>
      <c r="AP116" s="102">
        <f t="shared" si="0"/>
        <v>0.04</v>
      </c>
      <c r="AQ116" s="102"/>
      <c r="AR116" s="102"/>
      <c r="AS116" s="102"/>
      <c r="AT116" s="102"/>
      <c r="AU116" s="102">
        <v>0.04</v>
      </c>
      <c r="AV116" s="102"/>
      <c r="AW116" s="102"/>
      <c r="AX116" s="102"/>
      <c r="AY116" s="102"/>
      <c r="AZ116" s="102">
        <v>0</v>
      </c>
      <c r="BA116" s="102"/>
      <c r="BB116" s="102"/>
      <c r="BC116" s="102"/>
      <c r="BD116" s="102"/>
      <c r="BE116" s="102">
        <f t="shared" si="1"/>
        <v>0.04</v>
      </c>
      <c r="BF116" s="102"/>
      <c r="BG116" s="102"/>
      <c r="BH116" s="102"/>
      <c r="BI116" s="102"/>
      <c r="BJ116" s="102">
        <v>0.05</v>
      </c>
      <c r="BK116" s="102"/>
      <c r="BL116" s="102"/>
      <c r="BM116" s="102"/>
      <c r="BN116" s="102"/>
      <c r="BO116" s="102">
        <v>0</v>
      </c>
      <c r="BP116" s="102"/>
      <c r="BQ116" s="102"/>
      <c r="BR116" s="102"/>
      <c r="BS116" s="102"/>
      <c r="BT116" s="102">
        <f t="shared" si="2"/>
        <v>0.05</v>
      </c>
      <c r="BU116" s="102"/>
      <c r="BV116" s="102"/>
      <c r="BW116" s="102"/>
      <c r="BX116" s="102"/>
    </row>
    <row r="118" spans="1:79" ht="14.25" customHeight="1">
      <c r="A118" s="33" t="s">
        <v>251</v>
      </c>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row>
    <row r="119" spans="1:79" ht="23.15" customHeight="1">
      <c r="A119" s="47" t="s">
        <v>6</v>
      </c>
      <c r="B119" s="48"/>
      <c r="C119" s="48"/>
      <c r="D119" s="53" t="s">
        <v>9</v>
      </c>
      <c r="E119" s="53"/>
      <c r="F119" s="53"/>
      <c r="G119" s="53"/>
      <c r="H119" s="53"/>
      <c r="I119" s="53"/>
      <c r="J119" s="53"/>
      <c r="K119" s="53"/>
      <c r="L119" s="53"/>
      <c r="M119" s="53"/>
      <c r="N119" s="53"/>
      <c r="O119" s="53"/>
      <c r="P119" s="53"/>
      <c r="Q119" s="53" t="s">
        <v>8</v>
      </c>
      <c r="R119" s="53"/>
      <c r="S119" s="53"/>
      <c r="T119" s="53"/>
      <c r="U119" s="53"/>
      <c r="V119" s="53" t="s">
        <v>7</v>
      </c>
      <c r="W119" s="53"/>
      <c r="X119" s="53"/>
      <c r="Y119" s="53"/>
      <c r="Z119" s="53"/>
      <c r="AA119" s="53"/>
      <c r="AB119" s="53"/>
      <c r="AC119" s="53"/>
      <c r="AD119" s="53"/>
      <c r="AE119" s="53"/>
      <c r="AF119" s="39" t="s">
        <v>242</v>
      </c>
      <c r="AG119" s="40"/>
      <c r="AH119" s="40"/>
      <c r="AI119" s="40"/>
      <c r="AJ119" s="40"/>
      <c r="AK119" s="40"/>
      <c r="AL119" s="40"/>
      <c r="AM119" s="40"/>
      <c r="AN119" s="40"/>
      <c r="AO119" s="40"/>
      <c r="AP119" s="40"/>
      <c r="AQ119" s="40"/>
      <c r="AR119" s="40"/>
      <c r="AS119" s="40"/>
      <c r="AT119" s="41"/>
      <c r="AU119" s="39" t="s">
        <v>247</v>
      </c>
      <c r="AV119" s="40"/>
      <c r="AW119" s="40"/>
      <c r="AX119" s="40"/>
      <c r="AY119" s="40"/>
      <c r="AZ119" s="40"/>
      <c r="BA119" s="40"/>
      <c r="BB119" s="40"/>
      <c r="BC119" s="40"/>
      <c r="BD119" s="40"/>
      <c r="BE119" s="40"/>
      <c r="BF119" s="40"/>
      <c r="BG119" s="40"/>
      <c r="BH119" s="40"/>
      <c r="BI119" s="41"/>
    </row>
    <row r="120" spans="1:79" ht="28.5" customHeight="1">
      <c r="A120" s="50"/>
      <c r="B120" s="51"/>
      <c r="C120" s="51"/>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3"/>
      <c r="AD120" s="53"/>
      <c r="AE120" s="53"/>
      <c r="AF120" s="53" t="s">
        <v>4</v>
      </c>
      <c r="AG120" s="53"/>
      <c r="AH120" s="53"/>
      <c r="AI120" s="53"/>
      <c r="AJ120" s="53"/>
      <c r="AK120" s="53" t="s">
        <v>3</v>
      </c>
      <c r="AL120" s="53"/>
      <c r="AM120" s="53"/>
      <c r="AN120" s="53"/>
      <c r="AO120" s="53"/>
      <c r="AP120" s="53" t="s">
        <v>123</v>
      </c>
      <c r="AQ120" s="53"/>
      <c r="AR120" s="53"/>
      <c r="AS120" s="53"/>
      <c r="AT120" s="53"/>
      <c r="AU120" s="53" t="s">
        <v>4</v>
      </c>
      <c r="AV120" s="53"/>
      <c r="AW120" s="53"/>
      <c r="AX120" s="53"/>
      <c r="AY120" s="53"/>
      <c r="AZ120" s="53" t="s">
        <v>3</v>
      </c>
      <c r="BA120" s="53"/>
      <c r="BB120" s="53"/>
      <c r="BC120" s="53"/>
      <c r="BD120" s="53"/>
      <c r="BE120" s="53" t="s">
        <v>90</v>
      </c>
      <c r="BF120" s="53"/>
      <c r="BG120" s="53"/>
      <c r="BH120" s="53"/>
      <c r="BI120" s="53"/>
    </row>
    <row r="121" spans="1:79" ht="15" customHeight="1">
      <c r="A121" s="39">
        <v>1</v>
      </c>
      <c r="B121" s="40"/>
      <c r="C121" s="40"/>
      <c r="D121" s="53">
        <v>2</v>
      </c>
      <c r="E121" s="53"/>
      <c r="F121" s="53"/>
      <c r="G121" s="53"/>
      <c r="H121" s="53"/>
      <c r="I121" s="53"/>
      <c r="J121" s="53"/>
      <c r="K121" s="53"/>
      <c r="L121" s="53"/>
      <c r="M121" s="53"/>
      <c r="N121" s="53"/>
      <c r="O121" s="53"/>
      <c r="P121" s="53"/>
      <c r="Q121" s="53">
        <v>3</v>
      </c>
      <c r="R121" s="53"/>
      <c r="S121" s="53"/>
      <c r="T121" s="53"/>
      <c r="U121" s="53"/>
      <c r="V121" s="53">
        <v>4</v>
      </c>
      <c r="W121" s="53"/>
      <c r="X121" s="53"/>
      <c r="Y121" s="53"/>
      <c r="Z121" s="53"/>
      <c r="AA121" s="53"/>
      <c r="AB121" s="53"/>
      <c r="AC121" s="53"/>
      <c r="AD121" s="53"/>
      <c r="AE121" s="53"/>
      <c r="AF121" s="53">
        <v>5</v>
      </c>
      <c r="AG121" s="53"/>
      <c r="AH121" s="53"/>
      <c r="AI121" s="53"/>
      <c r="AJ121" s="53"/>
      <c r="AK121" s="53">
        <v>6</v>
      </c>
      <c r="AL121" s="53"/>
      <c r="AM121" s="53"/>
      <c r="AN121" s="53"/>
      <c r="AO121" s="53"/>
      <c r="AP121" s="53">
        <v>7</v>
      </c>
      <c r="AQ121" s="53"/>
      <c r="AR121" s="53"/>
      <c r="AS121" s="53"/>
      <c r="AT121" s="53"/>
      <c r="AU121" s="53">
        <v>8</v>
      </c>
      <c r="AV121" s="53"/>
      <c r="AW121" s="53"/>
      <c r="AX121" s="53"/>
      <c r="AY121" s="53"/>
      <c r="AZ121" s="53">
        <v>9</v>
      </c>
      <c r="BA121" s="53"/>
      <c r="BB121" s="53"/>
      <c r="BC121" s="53"/>
      <c r="BD121" s="53"/>
      <c r="BE121" s="53">
        <v>10</v>
      </c>
      <c r="BF121" s="53"/>
      <c r="BG121" s="53"/>
      <c r="BH121" s="53"/>
      <c r="BI121" s="53"/>
    </row>
    <row r="122" spans="1:79" ht="15.75" hidden="1" customHeight="1">
      <c r="A122" s="67" t="s">
        <v>154</v>
      </c>
      <c r="B122" s="68"/>
      <c r="C122" s="68"/>
      <c r="D122" s="53" t="s">
        <v>57</v>
      </c>
      <c r="E122" s="53"/>
      <c r="F122" s="53"/>
      <c r="G122" s="53"/>
      <c r="H122" s="53"/>
      <c r="I122" s="53"/>
      <c r="J122" s="53"/>
      <c r="K122" s="53"/>
      <c r="L122" s="53"/>
      <c r="M122" s="53"/>
      <c r="N122" s="53"/>
      <c r="O122" s="53"/>
      <c r="P122" s="53"/>
      <c r="Q122" s="53" t="s">
        <v>70</v>
      </c>
      <c r="R122" s="53"/>
      <c r="S122" s="53"/>
      <c r="T122" s="53"/>
      <c r="U122" s="53"/>
      <c r="V122" s="53" t="s">
        <v>71</v>
      </c>
      <c r="W122" s="53"/>
      <c r="X122" s="53"/>
      <c r="Y122" s="53"/>
      <c r="Z122" s="53"/>
      <c r="AA122" s="53"/>
      <c r="AB122" s="53"/>
      <c r="AC122" s="53"/>
      <c r="AD122" s="53"/>
      <c r="AE122" s="53"/>
      <c r="AF122" s="77" t="s">
        <v>107</v>
      </c>
      <c r="AG122" s="77"/>
      <c r="AH122" s="77"/>
      <c r="AI122" s="77"/>
      <c r="AJ122" s="77"/>
      <c r="AK122" s="99" t="s">
        <v>108</v>
      </c>
      <c r="AL122" s="99"/>
      <c r="AM122" s="99"/>
      <c r="AN122" s="99"/>
      <c r="AO122" s="99"/>
      <c r="AP122" s="85" t="s">
        <v>122</v>
      </c>
      <c r="AQ122" s="85"/>
      <c r="AR122" s="85"/>
      <c r="AS122" s="85"/>
      <c r="AT122" s="85"/>
      <c r="AU122" s="77" t="s">
        <v>109</v>
      </c>
      <c r="AV122" s="77"/>
      <c r="AW122" s="77"/>
      <c r="AX122" s="77"/>
      <c r="AY122" s="77"/>
      <c r="AZ122" s="99" t="s">
        <v>110</v>
      </c>
      <c r="BA122" s="99"/>
      <c r="BB122" s="99"/>
      <c r="BC122" s="99"/>
      <c r="BD122" s="99"/>
      <c r="BE122" s="85" t="s">
        <v>122</v>
      </c>
      <c r="BF122" s="85"/>
      <c r="BG122" s="85"/>
      <c r="BH122" s="85"/>
      <c r="BI122" s="85"/>
      <c r="CA122" t="s">
        <v>39</v>
      </c>
    </row>
    <row r="123" spans="1:79" s="6" customFormat="1" ht="14">
      <c r="A123" s="86">
        <v>0</v>
      </c>
      <c r="B123" s="87"/>
      <c r="C123" s="87"/>
      <c r="D123" s="100" t="s">
        <v>176</v>
      </c>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c r="AA123" s="100"/>
      <c r="AB123" s="100"/>
      <c r="AC123" s="100"/>
      <c r="AD123" s="100"/>
      <c r="AE123" s="100"/>
      <c r="AF123" s="101"/>
      <c r="AG123" s="101"/>
      <c r="AH123" s="101"/>
      <c r="AI123" s="101"/>
      <c r="AJ123" s="101"/>
      <c r="AK123" s="101"/>
      <c r="AL123" s="101"/>
      <c r="AM123" s="101"/>
      <c r="AN123" s="101"/>
      <c r="AO123" s="101"/>
      <c r="AP123" s="101">
        <f t="shared" ref="AP123:AP134" si="3">IF(ISNUMBER(AF123),AF123,0)+IF(ISNUMBER(AK123),AK123,0)</f>
        <v>0</v>
      </c>
      <c r="AQ123" s="101"/>
      <c r="AR123" s="101"/>
      <c r="AS123" s="101"/>
      <c r="AT123" s="101"/>
      <c r="AU123" s="101"/>
      <c r="AV123" s="101"/>
      <c r="AW123" s="101"/>
      <c r="AX123" s="101"/>
      <c r="AY123" s="101"/>
      <c r="AZ123" s="101"/>
      <c r="BA123" s="101"/>
      <c r="BB123" s="101"/>
      <c r="BC123" s="101"/>
      <c r="BD123" s="101"/>
      <c r="BE123" s="101">
        <f t="shared" ref="BE123:BE134" si="4">IF(ISNUMBER(AU123),AU123,0)+IF(ISNUMBER(AZ123),AZ123,0)</f>
        <v>0</v>
      </c>
      <c r="BF123" s="101"/>
      <c r="BG123" s="101"/>
      <c r="BH123" s="101"/>
      <c r="BI123" s="101"/>
      <c r="CA123" s="6" t="s">
        <v>40</v>
      </c>
    </row>
    <row r="124" spans="1:79" s="25" customFormat="1" ht="56" customHeight="1">
      <c r="A124" s="57">
        <v>0</v>
      </c>
      <c r="B124" s="58"/>
      <c r="C124" s="58"/>
      <c r="D124" s="103" t="s">
        <v>177</v>
      </c>
      <c r="E124" s="132"/>
      <c r="F124" s="132"/>
      <c r="G124" s="132"/>
      <c r="H124" s="132"/>
      <c r="I124" s="132"/>
      <c r="J124" s="132"/>
      <c r="K124" s="132"/>
      <c r="L124" s="132"/>
      <c r="M124" s="132"/>
      <c r="N124" s="132"/>
      <c r="O124" s="132"/>
      <c r="P124" s="133"/>
      <c r="Q124" s="53" t="s">
        <v>178</v>
      </c>
      <c r="R124" s="53"/>
      <c r="S124" s="53"/>
      <c r="T124" s="53"/>
      <c r="U124" s="53"/>
      <c r="V124" s="103" t="s">
        <v>179</v>
      </c>
      <c r="W124" s="132"/>
      <c r="X124" s="132"/>
      <c r="Y124" s="132"/>
      <c r="Z124" s="132"/>
      <c r="AA124" s="132"/>
      <c r="AB124" s="132"/>
      <c r="AC124" s="132"/>
      <c r="AD124" s="132"/>
      <c r="AE124" s="133"/>
      <c r="AF124" s="102">
        <v>1</v>
      </c>
      <c r="AG124" s="102"/>
      <c r="AH124" s="102"/>
      <c r="AI124" s="102"/>
      <c r="AJ124" s="102"/>
      <c r="AK124" s="102">
        <v>0</v>
      </c>
      <c r="AL124" s="102"/>
      <c r="AM124" s="102"/>
      <c r="AN124" s="102"/>
      <c r="AO124" s="102"/>
      <c r="AP124" s="102">
        <f t="shared" si="3"/>
        <v>1</v>
      </c>
      <c r="AQ124" s="102"/>
      <c r="AR124" s="102"/>
      <c r="AS124" s="102"/>
      <c r="AT124" s="102"/>
      <c r="AU124" s="102">
        <v>1</v>
      </c>
      <c r="AV124" s="102"/>
      <c r="AW124" s="102"/>
      <c r="AX124" s="102"/>
      <c r="AY124" s="102"/>
      <c r="AZ124" s="102">
        <v>0</v>
      </c>
      <c r="BA124" s="102"/>
      <c r="BB124" s="102"/>
      <c r="BC124" s="102"/>
      <c r="BD124" s="102"/>
      <c r="BE124" s="102">
        <f t="shared" si="4"/>
        <v>1</v>
      </c>
      <c r="BF124" s="102"/>
      <c r="BG124" s="102"/>
      <c r="BH124" s="102"/>
      <c r="BI124" s="102"/>
    </row>
    <row r="125" spans="1:79" s="25" customFormat="1" ht="42" customHeight="1">
      <c r="A125" s="57">
        <v>0</v>
      </c>
      <c r="B125" s="58"/>
      <c r="C125" s="58"/>
      <c r="D125" s="103" t="s">
        <v>180</v>
      </c>
      <c r="E125" s="61"/>
      <c r="F125" s="61"/>
      <c r="G125" s="61"/>
      <c r="H125" s="61"/>
      <c r="I125" s="61"/>
      <c r="J125" s="61"/>
      <c r="K125" s="61"/>
      <c r="L125" s="61"/>
      <c r="M125" s="61"/>
      <c r="N125" s="61"/>
      <c r="O125" s="61"/>
      <c r="P125" s="62"/>
      <c r="Q125" s="53" t="s">
        <v>181</v>
      </c>
      <c r="R125" s="53"/>
      <c r="S125" s="53"/>
      <c r="T125" s="53"/>
      <c r="U125" s="53"/>
      <c r="V125" s="103" t="s">
        <v>182</v>
      </c>
      <c r="W125" s="61"/>
      <c r="X125" s="61"/>
      <c r="Y125" s="61"/>
      <c r="Z125" s="61"/>
      <c r="AA125" s="61"/>
      <c r="AB125" s="61"/>
      <c r="AC125" s="61"/>
      <c r="AD125" s="61"/>
      <c r="AE125" s="62"/>
      <c r="AF125" s="102">
        <v>6</v>
      </c>
      <c r="AG125" s="102"/>
      <c r="AH125" s="102"/>
      <c r="AI125" s="102"/>
      <c r="AJ125" s="102"/>
      <c r="AK125" s="102">
        <v>0</v>
      </c>
      <c r="AL125" s="102"/>
      <c r="AM125" s="102"/>
      <c r="AN125" s="102"/>
      <c r="AO125" s="102"/>
      <c r="AP125" s="102">
        <f t="shared" si="3"/>
        <v>6</v>
      </c>
      <c r="AQ125" s="102"/>
      <c r="AR125" s="102"/>
      <c r="AS125" s="102"/>
      <c r="AT125" s="102"/>
      <c r="AU125" s="102">
        <v>6</v>
      </c>
      <c r="AV125" s="102"/>
      <c r="AW125" s="102"/>
      <c r="AX125" s="102"/>
      <c r="AY125" s="102"/>
      <c r="AZ125" s="102">
        <v>0</v>
      </c>
      <c r="BA125" s="102"/>
      <c r="BB125" s="102"/>
      <c r="BC125" s="102"/>
      <c r="BD125" s="102"/>
      <c r="BE125" s="102">
        <f t="shared" si="4"/>
        <v>6</v>
      </c>
      <c r="BF125" s="102"/>
      <c r="BG125" s="102"/>
      <c r="BH125" s="102"/>
      <c r="BI125" s="102"/>
    </row>
    <row r="126" spans="1:79" s="25" customFormat="1" ht="84" customHeight="1">
      <c r="A126" s="57">
        <v>0</v>
      </c>
      <c r="B126" s="58"/>
      <c r="C126" s="58"/>
      <c r="D126" s="103" t="s">
        <v>183</v>
      </c>
      <c r="E126" s="61"/>
      <c r="F126" s="61"/>
      <c r="G126" s="61"/>
      <c r="H126" s="61"/>
      <c r="I126" s="61"/>
      <c r="J126" s="61"/>
      <c r="K126" s="61"/>
      <c r="L126" s="61"/>
      <c r="M126" s="61"/>
      <c r="N126" s="61"/>
      <c r="O126" s="61"/>
      <c r="P126" s="62"/>
      <c r="Q126" s="53" t="s">
        <v>184</v>
      </c>
      <c r="R126" s="53"/>
      <c r="S126" s="53"/>
      <c r="T126" s="53"/>
      <c r="U126" s="53"/>
      <c r="V126" s="103" t="s">
        <v>185</v>
      </c>
      <c r="W126" s="61"/>
      <c r="X126" s="61"/>
      <c r="Y126" s="61"/>
      <c r="Z126" s="61"/>
      <c r="AA126" s="61"/>
      <c r="AB126" s="61"/>
      <c r="AC126" s="61"/>
      <c r="AD126" s="61"/>
      <c r="AE126" s="62"/>
      <c r="AF126" s="102">
        <v>4000</v>
      </c>
      <c r="AG126" s="102"/>
      <c r="AH126" s="102"/>
      <c r="AI126" s="102"/>
      <c r="AJ126" s="102"/>
      <c r="AK126" s="102">
        <v>0</v>
      </c>
      <c r="AL126" s="102"/>
      <c r="AM126" s="102"/>
      <c r="AN126" s="102"/>
      <c r="AO126" s="102"/>
      <c r="AP126" s="102">
        <f t="shared" si="3"/>
        <v>4000</v>
      </c>
      <c r="AQ126" s="102"/>
      <c r="AR126" s="102"/>
      <c r="AS126" s="102"/>
      <c r="AT126" s="102"/>
      <c r="AU126" s="102">
        <v>4000</v>
      </c>
      <c r="AV126" s="102"/>
      <c r="AW126" s="102"/>
      <c r="AX126" s="102"/>
      <c r="AY126" s="102"/>
      <c r="AZ126" s="102">
        <v>0</v>
      </c>
      <c r="BA126" s="102"/>
      <c r="BB126" s="102"/>
      <c r="BC126" s="102"/>
      <c r="BD126" s="102"/>
      <c r="BE126" s="102">
        <f t="shared" si="4"/>
        <v>4000</v>
      </c>
      <c r="BF126" s="102"/>
      <c r="BG126" s="102"/>
      <c r="BH126" s="102"/>
      <c r="BI126" s="102"/>
    </row>
    <row r="127" spans="1:79" s="6" customFormat="1" ht="14">
      <c r="A127" s="86">
        <v>0</v>
      </c>
      <c r="B127" s="87"/>
      <c r="C127" s="87"/>
      <c r="D127" s="134" t="s">
        <v>186</v>
      </c>
      <c r="E127" s="123"/>
      <c r="F127" s="123"/>
      <c r="G127" s="123"/>
      <c r="H127" s="123"/>
      <c r="I127" s="123"/>
      <c r="J127" s="123"/>
      <c r="K127" s="123"/>
      <c r="L127" s="123"/>
      <c r="M127" s="123"/>
      <c r="N127" s="123"/>
      <c r="O127" s="123"/>
      <c r="P127" s="124"/>
      <c r="Q127" s="100"/>
      <c r="R127" s="100"/>
      <c r="S127" s="100"/>
      <c r="T127" s="100"/>
      <c r="U127" s="100"/>
      <c r="V127" s="134"/>
      <c r="W127" s="123"/>
      <c r="X127" s="123"/>
      <c r="Y127" s="123"/>
      <c r="Z127" s="123"/>
      <c r="AA127" s="123"/>
      <c r="AB127" s="123"/>
      <c r="AC127" s="123"/>
      <c r="AD127" s="123"/>
      <c r="AE127" s="124"/>
      <c r="AF127" s="101"/>
      <c r="AG127" s="101"/>
      <c r="AH127" s="101"/>
      <c r="AI127" s="101"/>
      <c r="AJ127" s="101"/>
      <c r="AK127" s="101"/>
      <c r="AL127" s="101"/>
      <c r="AM127" s="101"/>
      <c r="AN127" s="101"/>
      <c r="AO127" s="101"/>
      <c r="AP127" s="101">
        <f t="shared" si="3"/>
        <v>0</v>
      </c>
      <c r="AQ127" s="101"/>
      <c r="AR127" s="101"/>
      <c r="AS127" s="101"/>
      <c r="AT127" s="101"/>
      <c r="AU127" s="101"/>
      <c r="AV127" s="101"/>
      <c r="AW127" s="101"/>
      <c r="AX127" s="101"/>
      <c r="AY127" s="101"/>
      <c r="AZ127" s="101"/>
      <c r="BA127" s="101"/>
      <c r="BB127" s="101"/>
      <c r="BC127" s="101"/>
      <c r="BD127" s="101"/>
      <c r="BE127" s="101">
        <f t="shared" si="4"/>
        <v>0</v>
      </c>
      <c r="BF127" s="101"/>
      <c r="BG127" s="101"/>
      <c r="BH127" s="101"/>
      <c r="BI127" s="101"/>
    </row>
    <row r="128" spans="1:79" s="25" customFormat="1" ht="84" customHeight="1">
      <c r="A128" s="57">
        <v>0</v>
      </c>
      <c r="B128" s="58"/>
      <c r="C128" s="58"/>
      <c r="D128" s="103" t="s">
        <v>187</v>
      </c>
      <c r="E128" s="61"/>
      <c r="F128" s="61"/>
      <c r="G128" s="61"/>
      <c r="H128" s="61"/>
      <c r="I128" s="61"/>
      <c r="J128" s="61"/>
      <c r="K128" s="61"/>
      <c r="L128" s="61"/>
      <c r="M128" s="61"/>
      <c r="N128" s="61"/>
      <c r="O128" s="61"/>
      <c r="P128" s="62"/>
      <c r="Q128" s="53" t="s">
        <v>181</v>
      </c>
      <c r="R128" s="53"/>
      <c r="S128" s="53"/>
      <c r="T128" s="53"/>
      <c r="U128" s="53"/>
      <c r="V128" s="103" t="s">
        <v>188</v>
      </c>
      <c r="W128" s="61"/>
      <c r="X128" s="61"/>
      <c r="Y128" s="61"/>
      <c r="Z128" s="61"/>
      <c r="AA128" s="61"/>
      <c r="AB128" s="61"/>
      <c r="AC128" s="61"/>
      <c r="AD128" s="61"/>
      <c r="AE128" s="62"/>
      <c r="AF128" s="102">
        <v>550</v>
      </c>
      <c r="AG128" s="102"/>
      <c r="AH128" s="102"/>
      <c r="AI128" s="102"/>
      <c r="AJ128" s="102"/>
      <c r="AK128" s="102">
        <v>0</v>
      </c>
      <c r="AL128" s="102"/>
      <c r="AM128" s="102"/>
      <c r="AN128" s="102"/>
      <c r="AO128" s="102"/>
      <c r="AP128" s="102">
        <f t="shared" si="3"/>
        <v>550</v>
      </c>
      <c r="AQ128" s="102"/>
      <c r="AR128" s="102"/>
      <c r="AS128" s="102"/>
      <c r="AT128" s="102"/>
      <c r="AU128" s="102">
        <v>550</v>
      </c>
      <c r="AV128" s="102"/>
      <c r="AW128" s="102"/>
      <c r="AX128" s="102"/>
      <c r="AY128" s="102"/>
      <c r="AZ128" s="102">
        <v>0</v>
      </c>
      <c r="BA128" s="102"/>
      <c r="BB128" s="102"/>
      <c r="BC128" s="102"/>
      <c r="BD128" s="102"/>
      <c r="BE128" s="102">
        <f t="shared" si="4"/>
        <v>550</v>
      </c>
      <c r="BF128" s="102"/>
      <c r="BG128" s="102"/>
      <c r="BH128" s="102"/>
      <c r="BI128" s="102"/>
    </row>
    <row r="129" spans="1:79" s="25" customFormat="1" ht="84" customHeight="1">
      <c r="A129" s="57">
        <v>0</v>
      </c>
      <c r="B129" s="58"/>
      <c r="C129" s="58"/>
      <c r="D129" s="103" t="s">
        <v>189</v>
      </c>
      <c r="E129" s="61"/>
      <c r="F129" s="61"/>
      <c r="G129" s="61"/>
      <c r="H129" s="61"/>
      <c r="I129" s="61"/>
      <c r="J129" s="61"/>
      <c r="K129" s="61"/>
      <c r="L129" s="61"/>
      <c r="M129" s="61"/>
      <c r="N129" s="61"/>
      <c r="O129" s="61"/>
      <c r="P129" s="62"/>
      <c r="Q129" s="53" t="s">
        <v>178</v>
      </c>
      <c r="R129" s="53"/>
      <c r="S129" s="53"/>
      <c r="T129" s="53"/>
      <c r="U129" s="53"/>
      <c r="V129" s="103" t="s">
        <v>190</v>
      </c>
      <c r="W129" s="61"/>
      <c r="X129" s="61"/>
      <c r="Y129" s="61"/>
      <c r="Z129" s="61"/>
      <c r="AA129" s="61"/>
      <c r="AB129" s="61"/>
      <c r="AC129" s="61"/>
      <c r="AD129" s="61"/>
      <c r="AE129" s="62"/>
      <c r="AF129" s="102">
        <v>1</v>
      </c>
      <c r="AG129" s="102"/>
      <c r="AH129" s="102"/>
      <c r="AI129" s="102"/>
      <c r="AJ129" s="102"/>
      <c r="AK129" s="102">
        <v>0</v>
      </c>
      <c r="AL129" s="102"/>
      <c r="AM129" s="102"/>
      <c r="AN129" s="102"/>
      <c r="AO129" s="102"/>
      <c r="AP129" s="102">
        <f t="shared" si="3"/>
        <v>1</v>
      </c>
      <c r="AQ129" s="102"/>
      <c r="AR129" s="102"/>
      <c r="AS129" s="102"/>
      <c r="AT129" s="102"/>
      <c r="AU129" s="102">
        <v>1</v>
      </c>
      <c r="AV129" s="102"/>
      <c r="AW129" s="102"/>
      <c r="AX129" s="102"/>
      <c r="AY129" s="102"/>
      <c r="AZ129" s="102">
        <v>0</v>
      </c>
      <c r="BA129" s="102"/>
      <c r="BB129" s="102"/>
      <c r="BC129" s="102"/>
      <c r="BD129" s="102"/>
      <c r="BE129" s="102">
        <f t="shared" si="4"/>
        <v>1</v>
      </c>
      <c r="BF129" s="102"/>
      <c r="BG129" s="102"/>
      <c r="BH129" s="102"/>
      <c r="BI129" s="102"/>
    </row>
    <row r="130" spans="1:79" s="6" customFormat="1" ht="14">
      <c r="A130" s="86">
        <v>0</v>
      </c>
      <c r="B130" s="87"/>
      <c r="C130" s="87"/>
      <c r="D130" s="134" t="s">
        <v>191</v>
      </c>
      <c r="E130" s="123"/>
      <c r="F130" s="123"/>
      <c r="G130" s="123"/>
      <c r="H130" s="123"/>
      <c r="I130" s="123"/>
      <c r="J130" s="123"/>
      <c r="K130" s="123"/>
      <c r="L130" s="123"/>
      <c r="M130" s="123"/>
      <c r="N130" s="123"/>
      <c r="O130" s="123"/>
      <c r="P130" s="124"/>
      <c r="Q130" s="100"/>
      <c r="R130" s="100"/>
      <c r="S130" s="100"/>
      <c r="T130" s="100"/>
      <c r="U130" s="100"/>
      <c r="V130" s="134"/>
      <c r="W130" s="123"/>
      <c r="X130" s="123"/>
      <c r="Y130" s="123"/>
      <c r="Z130" s="123"/>
      <c r="AA130" s="123"/>
      <c r="AB130" s="123"/>
      <c r="AC130" s="123"/>
      <c r="AD130" s="123"/>
      <c r="AE130" s="124"/>
      <c r="AF130" s="101"/>
      <c r="AG130" s="101"/>
      <c r="AH130" s="101"/>
      <c r="AI130" s="101"/>
      <c r="AJ130" s="101"/>
      <c r="AK130" s="101"/>
      <c r="AL130" s="101"/>
      <c r="AM130" s="101"/>
      <c r="AN130" s="101"/>
      <c r="AO130" s="101"/>
      <c r="AP130" s="101">
        <f t="shared" si="3"/>
        <v>0</v>
      </c>
      <c r="AQ130" s="101"/>
      <c r="AR130" s="101"/>
      <c r="AS130" s="101"/>
      <c r="AT130" s="101"/>
      <c r="AU130" s="101"/>
      <c r="AV130" s="101"/>
      <c r="AW130" s="101"/>
      <c r="AX130" s="101"/>
      <c r="AY130" s="101"/>
      <c r="AZ130" s="101"/>
      <c r="BA130" s="101"/>
      <c r="BB130" s="101"/>
      <c r="BC130" s="101"/>
      <c r="BD130" s="101"/>
      <c r="BE130" s="101">
        <f t="shared" si="4"/>
        <v>0</v>
      </c>
      <c r="BF130" s="101"/>
      <c r="BG130" s="101"/>
      <c r="BH130" s="101"/>
      <c r="BI130" s="101"/>
    </row>
    <row r="131" spans="1:79" s="25" customFormat="1" ht="84" customHeight="1">
      <c r="A131" s="57">
        <v>0</v>
      </c>
      <c r="B131" s="58"/>
      <c r="C131" s="58"/>
      <c r="D131" s="103" t="s">
        <v>192</v>
      </c>
      <c r="E131" s="61"/>
      <c r="F131" s="61"/>
      <c r="G131" s="61"/>
      <c r="H131" s="61"/>
      <c r="I131" s="61"/>
      <c r="J131" s="61"/>
      <c r="K131" s="61"/>
      <c r="L131" s="61"/>
      <c r="M131" s="61"/>
      <c r="N131" s="61"/>
      <c r="O131" s="61"/>
      <c r="P131" s="62"/>
      <c r="Q131" s="53" t="s">
        <v>181</v>
      </c>
      <c r="R131" s="53"/>
      <c r="S131" s="53"/>
      <c r="T131" s="53"/>
      <c r="U131" s="53"/>
      <c r="V131" s="103" t="s">
        <v>193</v>
      </c>
      <c r="W131" s="61"/>
      <c r="X131" s="61"/>
      <c r="Y131" s="61"/>
      <c r="Z131" s="61"/>
      <c r="AA131" s="61"/>
      <c r="AB131" s="61"/>
      <c r="AC131" s="61"/>
      <c r="AD131" s="61"/>
      <c r="AE131" s="62"/>
      <c r="AF131" s="102">
        <v>550</v>
      </c>
      <c r="AG131" s="102"/>
      <c r="AH131" s="102"/>
      <c r="AI131" s="102"/>
      <c r="AJ131" s="102"/>
      <c r="AK131" s="102">
        <v>0</v>
      </c>
      <c r="AL131" s="102"/>
      <c r="AM131" s="102"/>
      <c r="AN131" s="102"/>
      <c r="AO131" s="102"/>
      <c r="AP131" s="102">
        <f t="shared" si="3"/>
        <v>550</v>
      </c>
      <c r="AQ131" s="102"/>
      <c r="AR131" s="102"/>
      <c r="AS131" s="102"/>
      <c r="AT131" s="102"/>
      <c r="AU131" s="102">
        <v>550</v>
      </c>
      <c r="AV131" s="102"/>
      <c r="AW131" s="102"/>
      <c r="AX131" s="102"/>
      <c r="AY131" s="102"/>
      <c r="AZ131" s="102">
        <v>0</v>
      </c>
      <c r="BA131" s="102"/>
      <c r="BB131" s="102"/>
      <c r="BC131" s="102"/>
      <c r="BD131" s="102"/>
      <c r="BE131" s="102">
        <f t="shared" si="4"/>
        <v>550</v>
      </c>
      <c r="BF131" s="102"/>
      <c r="BG131" s="102"/>
      <c r="BH131" s="102"/>
      <c r="BI131" s="102"/>
    </row>
    <row r="132" spans="1:79" s="25" customFormat="1" ht="98" customHeight="1">
      <c r="A132" s="57">
        <v>0</v>
      </c>
      <c r="B132" s="58"/>
      <c r="C132" s="58"/>
      <c r="D132" s="103" t="s">
        <v>194</v>
      </c>
      <c r="E132" s="61"/>
      <c r="F132" s="61"/>
      <c r="G132" s="61"/>
      <c r="H132" s="61"/>
      <c r="I132" s="61"/>
      <c r="J132" s="61"/>
      <c r="K132" s="61"/>
      <c r="L132" s="61"/>
      <c r="M132" s="61"/>
      <c r="N132" s="61"/>
      <c r="O132" s="61"/>
      <c r="P132" s="62"/>
      <c r="Q132" s="53" t="s">
        <v>184</v>
      </c>
      <c r="R132" s="53"/>
      <c r="S132" s="53"/>
      <c r="T132" s="53"/>
      <c r="U132" s="53"/>
      <c r="V132" s="103" t="s">
        <v>195</v>
      </c>
      <c r="W132" s="61"/>
      <c r="X132" s="61"/>
      <c r="Y132" s="61"/>
      <c r="Z132" s="61"/>
      <c r="AA132" s="61"/>
      <c r="AB132" s="61"/>
      <c r="AC132" s="61"/>
      <c r="AD132" s="61"/>
      <c r="AE132" s="62"/>
      <c r="AF132" s="102">
        <v>141433</v>
      </c>
      <c r="AG132" s="102"/>
      <c r="AH132" s="102"/>
      <c r="AI132" s="102"/>
      <c r="AJ132" s="102"/>
      <c r="AK132" s="102">
        <v>0</v>
      </c>
      <c r="AL132" s="102"/>
      <c r="AM132" s="102"/>
      <c r="AN132" s="102"/>
      <c r="AO132" s="102"/>
      <c r="AP132" s="102">
        <f t="shared" si="3"/>
        <v>141433</v>
      </c>
      <c r="AQ132" s="102"/>
      <c r="AR132" s="102"/>
      <c r="AS132" s="102"/>
      <c r="AT132" s="102"/>
      <c r="AU132" s="102">
        <v>171280</v>
      </c>
      <c r="AV132" s="102"/>
      <c r="AW132" s="102"/>
      <c r="AX132" s="102"/>
      <c r="AY132" s="102"/>
      <c r="AZ132" s="102">
        <v>0</v>
      </c>
      <c r="BA132" s="102"/>
      <c r="BB132" s="102"/>
      <c r="BC132" s="102"/>
      <c r="BD132" s="102"/>
      <c r="BE132" s="102">
        <f t="shared" si="4"/>
        <v>171280</v>
      </c>
      <c r="BF132" s="102"/>
      <c r="BG132" s="102"/>
      <c r="BH132" s="102"/>
      <c r="BI132" s="102"/>
    </row>
    <row r="133" spans="1:79" s="6" customFormat="1" ht="14">
      <c r="A133" s="86">
        <v>0</v>
      </c>
      <c r="B133" s="87"/>
      <c r="C133" s="87"/>
      <c r="D133" s="134" t="s">
        <v>196</v>
      </c>
      <c r="E133" s="123"/>
      <c r="F133" s="123"/>
      <c r="G133" s="123"/>
      <c r="H133" s="123"/>
      <c r="I133" s="123"/>
      <c r="J133" s="123"/>
      <c r="K133" s="123"/>
      <c r="L133" s="123"/>
      <c r="M133" s="123"/>
      <c r="N133" s="123"/>
      <c r="O133" s="123"/>
      <c r="P133" s="124"/>
      <c r="Q133" s="100"/>
      <c r="R133" s="100"/>
      <c r="S133" s="100"/>
      <c r="T133" s="100"/>
      <c r="U133" s="100"/>
      <c r="V133" s="134"/>
      <c r="W133" s="123"/>
      <c r="X133" s="123"/>
      <c r="Y133" s="123"/>
      <c r="Z133" s="123"/>
      <c r="AA133" s="123"/>
      <c r="AB133" s="123"/>
      <c r="AC133" s="123"/>
      <c r="AD133" s="123"/>
      <c r="AE133" s="124"/>
      <c r="AF133" s="101"/>
      <c r="AG133" s="101"/>
      <c r="AH133" s="101"/>
      <c r="AI133" s="101"/>
      <c r="AJ133" s="101"/>
      <c r="AK133" s="101"/>
      <c r="AL133" s="101"/>
      <c r="AM133" s="101"/>
      <c r="AN133" s="101"/>
      <c r="AO133" s="101"/>
      <c r="AP133" s="101">
        <f t="shared" si="3"/>
        <v>0</v>
      </c>
      <c r="AQ133" s="101"/>
      <c r="AR133" s="101"/>
      <c r="AS133" s="101"/>
      <c r="AT133" s="101"/>
      <c r="AU133" s="101"/>
      <c r="AV133" s="101"/>
      <c r="AW133" s="101"/>
      <c r="AX133" s="101"/>
      <c r="AY133" s="101"/>
      <c r="AZ133" s="101"/>
      <c r="BA133" s="101"/>
      <c r="BB133" s="101"/>
      <c r="BC133" s="101"/>
      <c r="BD133" s="101"/>
      <c r="BE133" s="101">
        <f t="shared" si="4"/>
        <v>0</v>
      </c>
      <c r="BF133" s="101"/>
      <c r="BG133" s="101"/>
      <c r="BH133" s="101"/>
      <c r="BI133" s="101"/>
    </row>
    <row r="134" spans="1:79" s="25" customFormat="1" ht="112" customHeight="1">
      <c r="A134" s="57">
        <v>0</v>
      </c>
      <c r="B134" s="58"/>
      <c r="C134" s="58"/>
      <c r="D134" s="103" t="s">
        <v>197</v>
      </c>
      <c r="E134" s="61"/>
      <c r="F134" s="61"/>
      <c r="G134" s="61"/>
      <c r="H134" s="61"/>
      <c r="I134" s="61"/>
      <c r="J134" s="61"/>
      <c r="K134" s="61"/>
      <c r="L134" s="61"/>
      <c r="M134" s="61"/>
      <c r="N134" s="61"/>
      <c r="O134" s="61"/>
      <c r="P134" s="62"/>
      <c r="Q134" s="53" t="s">
        <v>198</v>
      </c>
      <c r="R134" s="53"/>
      <c r="S134" s="53"/>
      <c r="T134" s="53"/>
      <c r="U134" s="53"/>
      <c r="V134" s="103" t="s">
        <v>199</v>
      </c>
      <c r="W134" s="61"/>
      <c r="X134" s="61"/>
      <c r="Y134" s="61"/>
      <c r="Z134" s="61"/>
      <c r="AA134" s="61"/>
      <c r="AB134" s="61"/>
      <c r="AC134" s="61"/>
      <c r="AD134" s="61"/>
      <c r="AE134" s="62"/>
      <c r="AF134" s="102">
        <v>0.05</v>
      </c>
      <c r="AG134" s="102"/>
      <c r="AH134" s="102"/>
      <c r="AI134" s="102"/>
      <c r="AJ134" s="102"/>
      <c r="AK134" s="102">
        <v>0</v>
      </c>
      <c r="AL134" s="102"/>
      <c r="AM134" s="102"/>
      <c r="AN134" s="102"/>
      <c r="AO134" s="102"/>
      <c r="AP134" s="102">
        <f t="shared" si="3"/>
        <v>0.05</v>
      </c>
      <c r="AQ134" s="102"/>
      <c r="AR134" s="102"/>
      <c r="AS134" s="102"/>
      <c r="AT134" s="102"/>
      <c r="AU134" s="102">
        <v>0.05</v>
      </c>
      <c r="AV134" s="102"/>
      <c r="AW134" s="102"/>
      <c r="AX134" s="102"/>
      <c r="AY134" s="102"/>
      <c r="AZ134" s="102">
        <v>0</v>
      </c>
      <c r="BA134" s="102"/>
      <c r="BB134" s="102"/>
      <c r="BC134" s="102"/>
      <c r="BD134" s="102"/>
      <c r="BE134" s="102">
        <f t="shared" si="4"/>
        <v>0.05</v>
      </c>
      <c r="BF134" s="102"/>
      <c r="BG134" s="102"/>
      <c r="BH134" s="102"/>
      <c r="BI134" s="102"/>
    </row>
    <row r="136" spans="1:79" ht="14.25" customHeight="1">
      <c r="A136" s="33" t="s">
        <v>124</v>
      </c>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row>
    <row r="137" spans="1:79" ht="15" customHeight="1">
      <c r="A137" s="73" t="s">
        <v>220</v>
      </c>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73"/>
      <c r="BK137" s="73"/>
      <c r="BL137" s="73"/>
      <c r="BM137" s="73"/>
      <c r="BN137" s="73"/>
      <c r="BO137" s="73"/>
      <c r="BP137" s="73"/>
      <c r="BQ137" s="73"/>
      <c r="BR137" s="73"/>
    </row>
    <row r="138" spans="1:79" ht="13" customHeight="1">
      <c r="A138" s="47" t="s">
        <v>19</v>
      </c>
      <c r="B138" s="48"/>
      <c r="C138" s="48"/>
      <c r="D138" s="48"/>
      <c r="E138" s="48"/>
      <c r="F138" s="48"/>
      <c r="G138" s="48"/>
      <c r="H138" s="48"/>
      <c r="I138" s="48"/>
      <c r="J138" s="48"/>
      <c r="K138" s="48"/>
      <c r="L138" s="48"/>
      <c r="M138" s="48"/>
      <c r="N138" s="48"/>
      <c r="O138" s="48"/>
      <c r="P138" s="48"/>
      <c r="Q138" s="48"/>
      <c r="R138" s="48"/>
      <c r="S138" s="48"/>
      <c r="T138" s="49"/>
      <c r="U138" s="53" t="s">
        <v>221</v>
      </c>
      <c r="V138" s="53"/>
      <c r="W138" s="53"/>
      <c r="X138" s="53"/>
      <c r="Y138" s="53"/>
      <c r="Z138" s="53"/>
      <c r="AA138" s="53"/>
      <c r="AB138" s="53"/>
      <c r="AC138" s="53"/>
      <c r="AD138" s="53"/>
      <c r="AE138" s="53" t="s">
        <v>224</v>
      </c>
      <c r="AF138" s="53"/>
      <c r="AG138" s="53"/>
      <c r="AH138" s="53"/>
      <c r="AI138" s="53"/>
      <c r="AJ138" s="53"/>
      <c r="AK138" s="53"/>
      <c r="AL138" s="53"/>
      <c r="AM138" s="53"/>
      <c r="AN138" s="53"/>
      <c r="AO138" s="53" t="s">
        <v>231</v>
      </c>
      <c r="AP138" s="53"/>
      <c r="AQ138" s="53"/>
      <c r="AR138" s="53"/>
      <c r="AS138" s="53"/>
      <c r="AT138" s="53"/>
      <c r="AU138" s="53"/>
      <c r="AV138" s="53"/>
      <c r="AW138" s="53"/>
      <c r="AX138" s="53"/>
      <c r="AY138" s="53" t="s">
        <v>242</v>
      </c>
      <c r="AZ138" s="53"/>
      <c r="BA138" s="53"/>
      <c r="BB138" s="53"/>
      <c r="BC138" s="53"/>
      <c r="BD138" s="53"/>
      <c r="BE138" s="53"/>
      <c r="BF138" s="53"/>
      <c r="BG138" s="53"/>
      <c r="BH138" s="53"/>
      <c r="BI138" s="53" t="s">
        <v>247</v>
      </c>
      <c r="BJ138" s="53"/>
      <c r="BK138" s="53"/>
      <c r="BL138" s="53"/>
      <c r="BM138" s="53"/>
      <c r="BN138" s="53"/>
      <c r="BO138" s="53"/>
      <c r="BP138" s="53"/>
      <c r="BQ138" s="53"/>
      <c r="BR138" s="53"/>
    </row>
    <row r="139" spans="1:79" ht="30" customHeight="1">
      <c r="A139" s="50"/>
      <c r="B139" s="51"/>
      <c r="C139" s="51"/>
      <c r="D139" s="51"/>
      <c r="E139" s="51"/>
      <c r="F139" s="51"/>
      <c r="G139" s="51"/>
      <c r="H139" s="51"/>
      <c r="I139" s="51"/>
      <c r="J139" s="51"/>
      <c r="K139" s="51"/>
      <c r="L139" s="51"/>
      <c r="M139" s="51"/>
      <c r="N139" s="51"/>
      <c r="O139" s="51"/>
      <c r="P139" s="51"/>
      <c r="Q139" s="51"/>
      <c r="R139" s="51"/>
      <c r="S139" s="51"/>
      <c r="T139" s="52"/>
      <c r="U139" s="53" t="s">
        <v>4</v>
      </c>
      <c r="V139" s="53"/>
      <c r="W139" s="53"/>
      <c r="X139" s="53"/>
      <c r="Y139" s="53"/>
      <c r="Z139" s="53" t="s">
        <v>3</v>
      </c>
      <c r="AA139" s="53"/>
      <c r="AB139" s="53"/>
      <c r="AC139" s="53"/>
      <c r="AD139" s="53"/>
      <c r="AE139" s="53" t="s">
        <v>4</v>
      </c>
      <c r="AF139" s="53"/>
      <c r="AG139" s="53"/>
      <c r="AH139" s="53"/>
      <c r="AI139" s="53"/>
      <c r="AJ139" s="53" t="s">
        <v>3</v>
      </c>
      <c r="AK139" s="53"/>
      <c r="AL139" s="53"/>
      <c r="AM139" s="53"/>
      <c r="AN139" s="53"/>
      <c r="AO139" s="53" t="s">
        <v>4</v>
      </c>
      <c r="AP139" s="53"/>
      <c r="AQ139" s="53"/>
      <c r="AR139" s="53"/>
      <c r="AS139" s="53"/>
      <c r="AT139" s="53" t="s">
        <v>3</v>
      </c>
      <c r="AU139" s="53"/>
      <c r="AV139" s="53"/>
      <c r="AW139" s="53"/>
      <c r="AX139" s="53"/>
      <c r="AY139" s="53" t="s">
        <v>4</v>
      </c>
      <c r="AZ139" s="53"/>
      <c r="BA139" s="53"/>
      <c r="BB139" s="53"/>
      <c r="BC139" s="53"/>
      <c r="BD139" s="53" t="s">
        <v>3</v>
      </c>
      <c r="BE139" s="53"/>
      <c r="BF139" s="53"/>
      <c r="BG139" s="53"/>
      <c r="BH139" s="53"/>
      <c r="BI139" s="53" t="s">
        <v>4</v>
      </c>
      <c r="BJ139" s="53"/>
      <c r="BK139" s="53"/>
      <c r="BL139" s="53"/>
      <c r="BM139" s="53"/>
      <c r="BN139" s="53" t="s">
        <v>3</v>
      </c>
      <c r="BO139" s="53"/>
      <c r="BP139" s="53"/>
      <c r="BQ139" s="53"/>
      <c r="BR139" s="53"/>
    </row>
    <row r="140" spans="1:79" ht="15" customHeight="1">
      <c r="A140" s="39">
        <v>1</v>
      </c>
      <c r="B140" s="40"/>
      <c r="C140" s="40"/>
      <c r="D140" s="40"/>
      <c r="E140" s="40"/>
      <c r="F140" s="40"/>
      <c r="G140" s="40"/>
      <c r="H140" s="40"/>
      <c r="I140" s="40"/>
      <c r="J140" s="40"/>
      <c r="K140" s="40"/>
      <c r="L140" s="40"/>
      <c r="M140" s="40"/>
      <c r="N140" s="40"/>
      <c r="O140" s="40"/>
      <c r="P140" s="40"/>
      <c r="Q140" s="40"/>
      <c r="R140" s="40"/>
      <c r="S140" s="40"/>
      <c r="T140" s="41"/>
      <c r="U140" s="53">
        <v>2</v>
      </c>
      <c r="V140" s="53"/>
      <c r="W140" s="53"/>
      <c r="X140" s="53"/>
      <c r="Y140" s="53"/>
      <c r="Z140" s="53">
        <v>3</v>
      </c>
      <c r="AA140" s="53"/>
      <c r="AB140" s="53"/>
      <c r="AC140" s="53"/>
      <c r="AD140" s="53"/>
      <c r="AE140" s="53">
        <v>4</v>
      </c>
      <c r="AF140" s="53"/>
      <c r="AG140" s="53"/>
      <c r="AH140" s="53"/>
      <c r="AI140" s="53"/>
      <c r="AJ140" s="53">
        <v>5</v>
      </c>
      <c r="AK140" s="53"/>
      <c r="AL140" s="53"/>
      <c r="AM140" s="53"/>
      <c r="AN140" s="53"/>
      <c r="AO140" s="53">
        <v>6</v>
      </c>
      <c r="AP140" s="53"/>
      <c r="AQ140" s="53"/>
      <c r="AR140" s="53"/>
      <c r="AS140" s="53"/>
      <c r="AT140" s="53">
        <v>7</v>
      </c>
      <c r="AU140" s="53"/>
      <c r="AV140" s="53"/>
      <c r="AW140" s="53"/>
      <c r="AX140" s="53"/>
      <c r="AY140" s="53">
        <v>8</v>
      </c>
      <c r="AZ140" s="53"/>
      <c r="BA140" s="53"/>
      <c r="BB140" s="53"/>
      <c r="BC140" s="53"/>
      <c r="BD140" s="53">
        <v>9</v>
      </c>
      <c r="BE140" s="53"/>
      <c r="BF140" s="53"/>
      <c r="BG140" s="53"/>
      <c r="BH140" s="53"/>
      <c r="BI140" s="53">
        <v>10</v>
      </c>
      <c r="BJ140" s="53"/>
      <c r="BK140" s="53"/>
      <c r="BL140" s="53"/>
      <c r="BM140" s="53"/>
      <c r="BN140" s="53">
        <v>11</v>
      </c>
      <c r="BO140" s="53"/>
      <c r="BP140" s="53"/>
      <c r="BQ140" s="53"/>
      <c r="BR140" s="53"/>
    </row>
    <row r="141" spans="1:79" s="1" customFormat="1" ht="15.75" hidden="1" customHeight="1">
      <c r="A141" s="67" t="s">
        <v>57</v>
      </c>
      <c r="B141" s="68"/>
      <c r="C141" s="68"/>
      <c r="D141" s="68"/>
      <c r="E141" s="68"/>
      <c r="F141" s="68"/>
      <c r="G141" s="68"/>
      <c r="H141" s="68"/>
      <c r="I141" s="68"/>
      <c r="J141" s="68"/>
      <c r="K141" s="68"/>
      <c r="L141" s="68"/>
      <c r="M141" s="68"/>
      <c r="N141" s="68"/>
      <c r="O141" s="68"/>
      <c r="P141" s="68"/>
      <c r="Q141" s="68"/>
      <c r="R141" s="68"/>
      <c r="S141" s="68"/>
      <c r="T141" s="69"/>
      <c r="U141" s="77" t="s">
        <v>65</v>
      </c>
      <c r="V141" s="77"/>
      <c r="W141" s="77"/>
      <c r="X141" s="77"/>
      <c r="Y141" s="77"/>
      <c r="Z141" s="99" t="s">
        <v>66</v>
      </c>
      <c r="AA141" s="99"/>
      <c r="AB141" s="99"/>
      <c r="AC141" s="99"/>
      <c r="AD141" s="99"/>
      <c r="AE141" s="77" t="s">
        <v>67</v>
      </c>
      <c r="AF141" s="77"/>
      <c r="AG141" s="77"/>
      <c r="AH141" s="77"/>
      <c r="AI141" s="77"/>
      <c r="AJ141" s="99" t="s">
        <v>68</v>
      </c>
      <c r="AK141" s="99"/>
      <c r="AL141" s="99"/>
      <c r="AM141" s="99"/>
      <c r="AN141" s="99"/>
      <c r="AO141" s="77" t="s">
        <v>58</v>
      </c>
      <c r="AP141" s="77"/>
      <c r="AQ141" s="77"/>
      <c r="AR141" s="77"/>
      <c r="AS141" s="77"/>
      <c r="AT141" s="99" t="s">
        <v>59</v>
      </c>
      <c r="AU141" s="99"/>
      <c r="AV141" s="99"/>
      <c r="AW141" s="99"/>
      <c r="AX141" s="99"/>
      <c r="AY141" s="77" t="s">
        <v>60</v>
      </c>
      <c r="AZ141" s="77"/>
      <c r="BA141" s="77"/>
      <c r="BB141" s="77"/>
      <c r="BC141" s="77"/>
      <c r="BD141" s="99" t="s">
        <v>61</v>
      </c>
      <c r="BE141" s="99"/>
      <c r="BF141" s="99"/>
      <c r="BG141" s="99"/>
      <c r="BH141" s="99"/>
      <c r="BI141" s="77" t="s">
        <v>62</v>
      </c>
      <c r="BJ141" s="77"/>
      <c r="BK141" s="77"/>
      <c r="BL141" s="77"/>
      <c r="BM141" s="77"/>
      <c r="BN141" s="99" t="s">
        <v>63</v>
      </c>
      <c r="BO141" s="99"/>
      <c r="BP141" s="99"/>
      <c r="BQ141" s="99"/>
      <c r="BR141" s="99"/>
      <c r="CA141" t="s">
        <v>41</v>
      </c>
    </row>
    <row r="142" spans="1:79" s="6" customFormat="1" ht="12.75" customHeight="1">
      <c r="A142" s="86" t="s">
        <v>147</v>
      </c>
      <c r="B142" s="87"/>
      <c r="C142" s="87"/>
      <c r="D142" s="87"/>
      <c r="E142" s="87"/>
      <c r="F142" s="87"/>
      <c r="G142" s="87"/>
      <c r="H142" s="87"/>
      <c r="I142" s="87"/>
      <c r="J142" s="87"/>
      <c r="K142" s="87"/>
      <c r="L142" s="87"/>
      <c r="M142" s="87"/>
      <c r="N142" s="87"/>
      <c r="O142" s="87"/>
      <c r="P142" s="87"/>
      <c r="Q142" s="87"/>
      <c r="R142" s="87"/>
      <c r="S142" s="87"/>
      <c r="T142" s="88"/>
      <c r="U142" s="104"/>
      <c r="V142" s="104"/>
      <c r="W142" s="104"/>
      <c r="X142" s="104"/>
      <c r="Y142" s="104"/>
      <c r="Z142" s="104"/>
      <c r="AA142" s="104"/>
      <c r="AB142" s="104"/>
      <c r="AC142" s="104"/>
      <c r="AD142" s="104"/>
      <c r="AE142" s="104"/>
      <c r="AF142" s="104"/>
      <c r="AG142" s="104"/>
      <c r="AH142" s="104"/>
      <c r="AI142" s="104"/>
      <c r="AJ142" s="104"/>
      <c r="AK142" s="104"/>
      <c r="AL142" s="104"/>
      <c r="AM142" s="104"/>
      <c r="AN142" s="104"/>
      <c r="AO142" s="104"/>
      <c r="AP142" s="104"/>
      <c r="AQ142" s="104"/>
      <c r="AR142" s="104"/>
      <c r="AS142" s="104"/>
      <c r="AT142" s="104"/>
      <c r="AU142" s="104"/>
      <c r="AV142" s="104"/>
      <c r="AW142" s="104"/>
      <c r="AX142" s="104"/>
      <c r="AY142" s="104"/>
      <c r="AZ142" s="104"/>
      <c r="BA142" s="104"/>
      <c r="BB142" s="104"/>
      <c r="BC142" s="104"/>
      <c r="BD142" s="104"/>
      <c r="BE142" s="104"/>
      <c r="BF142" s="104"/>
      <c r="BG142" s="104"/>
      <c r="BH142" s="104"/>
      <c r="BI142" s="104"/>
      <c r="BJ142" s="104"/>
      <c r="BK142" s="104"/>
      <c r="BL142" s="104"/>
      <c r="BM142" s="104"/>
      <c r="BN142" s="104"/>
      <c r="BO142" s="104"/>
      <c r="BP142" s="104"/>
      <c r="BQ142" s="104"/>
      <c r="BR142" s="104"/>
      <c r="CA142" s="6" t="s">
        <v>42</v>
      </c>
    </row>
    <row r="143" spans="1:79" s="25" customFormat="1" ht="26" customHeight="1">
      <c r="A143" s="60" t="s">
        <v>200</v>
      </c>
      <c r="B143" s="61"/>
      <c r="C143" s="61"/>
      <c r="D143" s="61"/>
      <c r="E143" s="61"/>
      <c r="F143" s="61"/>
      <c r="G143" s="61"/>
      <c r="H143" s="61"/>
      <c r="I143" s="61"/>
      <c r="J143" s="61"/>
      <c r="K143" s="61"/>
      <c r="L143" s="61"/>
      <c r="M143" s="61"/>
      <c r="N143" s="61"/>
      <c r="O143" s="61"/>
      <c r="P143" s="61"/>
      <c r="Q143" s="61"/>
      <c r="R143" s="61"/>
      <c r="S143" s="61"/>
      <c r="T143" s="62"/>
      <c r="U143" s="105" t="s">
        <v>173</v>
      </c>
      <c r="V143" s="105"/>
      <c r="W143" s="105"/>
      <c r="X143" s="105"/>
      <c r="Y143" s="105"/>
      <c r="Z143" s="105"/>
      <c r="AA143" s="105"/>
      <c r="AB143" s="105"/>
      <c r="AC143" s="105"/>
      <c r="AD143" s="105"/>
      <c r="AE143" s="105" t="s">
        <v>173</v>
      </c>
      <c r="AF143" s="105"/>
      <c r="AG143" s="105"/>
      <c r="AH143" s="105"/>
      <c r="AI143" s="105"/>
      <c r="AJ143" s="105"/>
      <c r="AK143" s="105"/>
      <c r="AL143" s="105"/>
      <c r="AM143" s="105"/>
      <c r="AN143" s="105"/>
      <c r="AO143" s="105" t="s">
        <v>173</v>
      </c>
      <c r="AP143" s="105"/>
      <c r="AQ143" s="105"/>
      <c r="AR143" s="105"/>
      <c r="AS143" s="105"/>
      <c r="AT143" s="105"/>
      <c r="AU143" s="105"/>
      <c r="AV143" s="105"/>
      <c r="AW143" s="105"/>
      <c r="AX143" s="105"/>
      <c r="AY143" s="105" t="s">
        <v>173</v>
      </c>
      <c r="AZ143" s="105"/>
      <c r="BA143" s="105"/>
      <c r="BB143" s="105"/>
      <c r="BC143" s="105"/>
      <c r="BD143" s="105"/>
      <c r="BE143" s="105"/>
      <c r="BF143" s="105"/>
      <c r="BG143" s="105"/>
      <c r="BH143" s="105"/>
      <c r="BI143" s="105" t="s">
        <v>173</v>
      </c>
      <c r="BJ143" s="105"/>
      <c r="BK143" s="105"/>
      <c r="BL143" s="105"/>
      <c r="BM143" s="105"/>
      <c r="BN143" s="105"/>
      <c r="BO143" s="105"/>
      <c r="BP143" s="105"/>
      <c r="BQ143" s="105"/>
      <c r="BR143" s="105"/>
    </row>
    <row r="146" spans="1:79" ht="14.25" customHeight="1">
      <c r="A146" s="33" t="s">
        <v>125</v>
      </c>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row>
    <row r="147" spans="1:79" ht="15" customHeight="1">
      <c r="A147" s="47" t="s">
        <v>6</v>
      </c>
      <c r="B147" s="48"/>
      <c r="C147" s="48"/>
      <c r="D147" s="47" t="s">
        <v>10</v>
      </c>
      <c r="E147" s="48"/>
      <c r="F147" s="48"/>
      <c r="G147" s="48"/>
      <c r="H147" s="48"/>
      <c r="I147" s="48"/>
      <c r="J147" s="48"/>
      <c r="K147" s="48"/>
      <c r="L147" s="48"/>
      <c r="M147" s="48"/>
      <c r="N147" s="48"/>
      <c r="O147" s="48"/>
      <c r="P147" s="48"/>
      <c r="Q147" s="48"/>
      <c r="R147" s="48"/>
      <c r="S147" s="48"/>
      <c r="T147" s="48"/>
      <c r="U147" s="48"/>
      <c r="V147" s="49"/>
      <c r="W147" s="53" t="s">
        <v>221</v>
      </c>
      <c r="X147" s="53"/>
      <c r="Y147" s="53"/>
      <c r="Z147" s="53"/>
      <c r="AA147" s="53"/>
      <c r="AB147" s="53"/>
      <c r="AC147" s="53"/>
      <c r="AD147" s="53"/>
      <c r="AE147" s="53"/>
      <c r="AF147" s="53"/>
      <c r="AG147" s="53"/>
      <c r="AH147" s="53"/>
      <c r="AI147" s="53" t="s">
        <v>225</v>
      </c>
      <c r="AJ147" s="53"/>
      <c r="AK147" s="53"/>
      <c r="AL147" s="53"/>
      <c r="AM147" s="53"/>
      <c r="AN147" s="53"/>
      <c r="AO147" s="53"/>
      <c r="AP147" s="53"/>
      <c r="AQ147" s="53"/>
      <c r="AR147" s="53"/>
      <c r="AS147" s="53"/>
      <c r="AT147" s="53"/>
      <c r="AU147" s="53" t="s">
        <v>236</v>
      </c>
      <c r="AV147" s="53"/>
      <c r="AW147" s="53"/>
      <c r="AX147" s="53"/>
      <c r="AY147" s="53"/>
      <c r="AZ147" s="53"/>
      <c r="BA147" s="53" t="s">
        <v>243</v>
      </c>
      <c r="BB147" s="53"/>
      <c r="BC147" s="53"/>
      <c r="BD147" s="53"/>
      <c r="BE147" s="53"/>
      <c r="BF147" s="53"/>
      <c r="BG147" s="53" t="s">
        <v>252</v>
      </c>
      <c r="BH147" s="53"/>
      <c r="BI147" s="53"/>
      <c r="BJ147" s="53"/>
      <c r="BK147" s="53"/>
      <c r="BL147" s="53"/>
    </row>
    <row r="148" spans="1:79" ht="15" customHeight="1">
      <c r="A148" s="106"/>
      <c r="B148" s="107"/>
      <c r="C148" s="107"/>
      <c r="D148" s="106"/>
      <c r="E148" s="107"/>
      <c r="F148" s="107"/>
      <c r="G148" s="107"/>
      <c r="H148" s="107"/>
      <c r="I148" s="107"/>
      <c r="J148" s="107"/>
      <c r="K148" s="107"/>
      <c r="L148" s="107"/>
      <c r="M148" s="107"/>
      <c r="N148" s="107"/>
      <c r="O148" s="107"/>
      <c r="P148" s="107"/>
      <c r="Q148" s="107"/>
      <c r="R148" s="107"/>
      <c r="S148" s="107"/>
      <c r="T148" s="107"/>
      <c r="U148" s="107"/>
      <c r="V148" s="108"/>
      <c r="W148" s="53" t="s">
        <v>4</v>
      </c>
      <c r="X148" s="53"/>
      <c r="Y148" s="53"/>
      <c r="Z148" s="53"/>
      <c r="AA148" s="53"/>
      <c r="AB148" s="53"/>
      <c r="AC148" s="53" t="s">
        <v>3</v>
      </c>
      <c r="AD148" s="53"/>
      <c r="AE148" s="53"/>
      <c r="AF148" s="53"/>
      <c r="AG148" s="53"/>
      <c r="AH148" s="53"/>
      <c r="AI148" s="53" t="s">
        <v>4</v>
      </c>
      <c r="AJ148" s="53"/>
      <c r="AK148" s="53"/>
      <c r="AL148" s="53"/>
      <c r="AM148" s="53"/>
      <c r="AN148" s="53"/>
      <c r="AO148" s="53" t="s">
        <v>3</v>
      </c>
      <c r="AP148" s="53"/>
      <c r="AQ148" s="53"/>
      <c r="AR148" s="53"/>
      <c r="AS148" s="53"/>
      <c r="AT148" s="53"/>
      <c r="AU148" s="92" t="s">
        <v>4</v>
      </c>
      <c r="AV148" s="92"/>
      <c r="AW148" s="92"/>
      <c r="AX148" s="92" t="s">
        <v>3</v>
      </c>
      <c r="AY148" s="92"/>
      <c r="AZ148" s="92"/>
      <c r="BA148" s="92" t="s">
        <v>4</v>
      </c>
      <c r="BB148" s="92"/>
      <c r="BC148" s="92"/>
      <c r="BD148" s="92" t="s">
        <v>3</v>
      </c>
      <c r="BE148" s="92"/>
      <c r="BF148" s="92"/>
      <c r="BG148" s="92" t="s">
        <v>4</v>
      </c>
      <c r="BH148" s="92"/>
      <c r="BI148" s="92"/>
      <c r="BJ148" s="92" t="s">
        <v>3</v>
      </c>
      <c r="BK148" s="92"/>
      <c r="BL148" s="92"/>
    </row>
    <row r="149" spans="1:79" ht="57" customHeight="1">
      <c r="A149" s="50"/>
      <c r="B149" s="51"/>
      <c r="C149" s="51"/>
      <c r="D149" s="50"/>
      <c r="E149" s="51"/>
      <c r="F149" s="51"/>
      <c r="G149" s="51"/>
      <c r="H149" s="51"/>
      <c r="I149" s="51"/>
      <c r="J149" s="51"/>
      <c r="K149" s="51"/>
      <c r="L149" s="51"/>
      <c r="M149" s="51"/>
      <c r="N149" s="51"/>
      <c r="O149" s="51"/>
      <c r="P149" s="51"/>
      <c r="Q149" s="51"/>
      <c r="R149" s="51"/>
      <c r="S149" s="51"/>
      <c r="T149" s="51"/>
      <c r="U149" s="51"/>
      <c r="V149" s="52"/>
      <c r="W149" s="53" t="s">
        <v>12</v>
      </c>
      <c r="X149" s="53"/>
      <c r="Y149" s="53"/>
      <c r="Z149" s="53" t="s">
        <v>11</v>
      </c>
      <c r="AA149" s="53"/>
      <c r="AB149" s="53"/>
      <c r="AC149" s="53" t="s">
        <v>12</v>
      </c>
      <c r="AD149" s="53"/>
      <c r="AE149" s="53"/>
      <c r="AF149" s="53" t="s">
        <v>11</v>
      </c>
      <c r="AG149" s="53"/>
      <c r="AH149" s="53"/>
      <c r="AI149" s="53" t="s">
        <v>12</v>
      </c>
      <c r="AJ149" s="53"/>
      <c r="AK149" s="53"/>
      <c r="AL149" s="53" t="s">
        <v>11</v>
      </c>
      <c r="AM149" s="53"/>
      <c r="AN149" s="53"/>
      <c r="AO149" s="53" t="s">
        <v>12</v>
      </c>
      <c r="AP149" s="53"/>
      <c r="AQ149" s="53"/>
      <c r="AR149" s="53" t="s">
        <v>11</v>
      </c>
      <c r="AS149" s="53"/>
      <c r="AT149" s="53"/>
      <c r="AU149" s="92"/>
      <c r="AV149" s="92"/>
      <c r="AW149" s="92"/>
      <c r="AX149" s="92"/>
      <c r="AY149" s="92"/>
      <c r="AZ149" s="92"/>
      <c r="BA149" s="92"/>
      <c r="BB149" s="92"/>
      <c r="BC149" s="92"/>
      <c r="BD149" s="92"/>
      <c r="BE149" s="92"/>
      <c r="BF149" s="92"/>
      <c r="BG149" s="92"/>
      <c r="BH149" s="92"/>
      <c r="BI149" s="92"/>
      <c r="BJ149" s="92"/>
      <c r="BK149" s="92"/>
      <c r="BL149" s="92"/>
    </row>
    <row r="150" spans="1:79" ht="15" customHeight="1">
      <c r="A150" s="39">
        <v>1</v>
      </c>
      <c r="B150" s="40"/>
      <c r="C150" s="40"/>
      <c r="D150" s="39">
        <v>2</v>
      </c>
      <c r="E150" s="40"/>
      <c r="F150" s="40"/>
      <c r="G150" s="40"/>
      <c r="H150" s="40"/>
      <c r="I150" s="40"/>
      <c r="J150" s="40"/>
      <c r="K150" s="40"/>
      <c r="L150" s="40"/>
      <c r="M150" s="40"/>
      <c r="N150" s="40"/>
      <c r="O150" s="40"/>
      <c r="P150" s="40"/>
      <c r="Q150" s="40"/>
      <c r="R150" s="40"/>
      <c r="S150" s="40"/>
      <c r="T150" s="40"/>
      <c r="U150" s="40"/>
      <c r="V150" s="41"/>
      <c r="W150" s="53">
        <v>3</v>
      </c>
      <c r="X150" s="53"/>
      <c r="Y150" s="53"/>
      <c r="Z150" s="53">
        <v>4</v>
      </c>
      <c r="AA150" s="53"/>
      <c r="AB150" s="53"/>
      <c r="AC150" s="53">
        <v>5</v>
      </c>
      <c r="AD150" s="53"/>
      <c r="AE150" s="53"/>
      <c r="AF150" s="53">
        <v>6</v>
      </c>
      <c r="AG150" s="53"/>
      <c r="AH150" s="53"/>
      <c r="AI150" s="53">
        <v>7</v>
      </c>
      <c r="AJ150" s="53"/>
      <c r="AK150" s="53"/>
      <c r="AL150" s="53">
        <v>8</v>
      </c>
      <c r="AM150" s="53"/>
      <c r="AN150" s="53"/>
      <c r="AO150" s="53">
        <v>9</v>
      </c>
      <c r="AP150" s="53"/>
      <c r="AQ150" s="53"/>
      <c r="AR150" s="53">
        <v>10</v>
      </c>
      <c r="AS150" s="53"/>
      <c r="AT150" s="53"/>
      <c r="AU150" s="53">
        <v>11</v>
      </c>
      <c r="AV150" s="53"/>
      <c r="AW150" s="53"/>
      <c r="AX150" s="53">
        <v>12</v>
      </c>
      <c r="AY150" s="53"/>
      <c r="AZ150" s="53"/>
      <c r="BA150" s="53">
        <v>13</v>
      </c>
      <c r="BB150" s="53"/>
      <c r="BC150" s="53"/>
      <c r="BD150" s="53">
        <v>14</v>
      </c>
      <c r="BE150" s="53"/>
      <c r="BF150" s="53"/>
      <c r="BG150" s="53">
        <v>15</v>
      </c>
      <c r="BH150" s="53"/>
      <c r="BI150" s="53"/>
      <c r="BJ150" s="53">
        <v>16</v>
      </c>
      <c r="BK150" s="53"/>
      <c r="BL150" s="53"/>
    </row>
    <row r="151" spans="1:79" s="1" customFormat="1" ht="12.75" hidden="1" customHeight="1">
      <c r="A151" s="67" t="s">
        <v>69</v>
      </c>
      <c r="B151" s="68"/>
      <c r="C151" s="68"/>
      <c r="D151" s="67" t="s">
        <v>57</v>
      </c>
      <c r="E151" s="68"/>
      <c r="F151" s="68"/>
      <c r="G151" s="68"/>
      <c r="H151" s="68"/>
      <c r="I151" s="68"/>
      <c r="J151" s="68"/>
      <c r="K151" s="68"/>
      <c r="L151" s="68"/>
      <c r="M151" s="68"/>
      <c r="N151" s="68"/>
      <c r="O151" s="68"/>
      <c r="P151" s="68"/>
      <c r="Q151" s="68"/>
      <c r="R151" s="68"/>
      <c r="S151" s="68"/>
      <c r="T151" s="68"/>
      <c r="U151" s="68"/>
      <c r="V151" s="69"/>
      <c r="W151" s="77" t="s">
        <v>72</v>
      </c>
      <c r="X151" s="77"/>
      <c r="Y151" s="77"/>
      <c r="Z151" s="77" t="s">
        <v>73</v>
      </c>
      <c r="AA151" s="77"/>
      <c r="AB151" s="77"/>
      <c r="AC151" s="99" t="s">
        <v>74</v>
      </c>
      <c r="AD151" s="99"/>
      <c r="AE151" s="99"/>
      <c r="AF151" s="99" t="s">
        <v>75</v>
      </c>
      <c r="AG151" s="99"/>
      <c r="AH151" s="99"/>
      <c r="AI151" s="77" t="s">
        <v>76</v>
      </c>
      <c r="AJ151" s="77"/>
      <c r="AK151" s="77"/>
      <c r="AL151" s="77" t="s">
        <v>77</v>
      </c>
      <c r="AM151" s="77"/>
      <c r="AN151" s="77"/>
      <c r="AO151" s="99" t="s">
        <v>104</v>
      </c>
      <c r="AP151" s="99"/>
      <c r="AQ151" s="99"/>
      <c r="AR151" s="99" t="s">
        <v>78</v>
      </c>
      <c r="AS151" s="99"/>
      <c r="AT151" s="99"/>
      <c r="AU151" s="77" t="s">
        <v>105</v>
      </c>
      <c r="AV151" s="77"/>
      <c r="AW151" s="77"/>
      <c r="AX151" s="99" t="s">
        <v>106</v>
      </c>
      <c r="AY151" s="99"/>
      <c r="AZ151" s="99"/>
      <c r="BA151" s="77" t="s">
        <v>107</v>
      </c>
      <c r="BB151" s="77"/>
      <c r="BC151" s="77"/>
      <c r="BD151" s="99" t="s">
        <v>108</v>
      </c>
      <c r="BE151" s="99"/>
      <c r="BF151" s="99"/>
      <c r="BG151" s="77" t="s">
        <v>109</v>
      </c>
      <c r="BH151" s="77"/>
      <c r="BI151" s="77"/>
      <c r="BJ151" s="99" t="s">
        <v>110</v>
      </c>
      <c r="BK151" s="99"/>
      <c r="BL151" s="99"/>
      <c r="CA151" s="1" t="s">
        <v>103</v>
      </c>
    </row>
    <row r="152" spans="1:79" s="25" customFormat="1" ht="12.75" customHeight="1">
      <c r="A152" s="57">
        <v>1</v>
      </c>
      <c r="B152" s="58"/>
      <c r="C152" s="58"/>
      <c r="D152" s="57"/>
      <c r="E152" s="58"/>
      <c r="F152" s="58"/>
      <c r="G152" s="58"/>
      <c r="H152" s="58"/>
      <c r="I152" s="58"/>
      <c r="J152" s="58"/>
      <c r="K152" s="58"/>
      <c r="L152" s="58"/>
      <c r="M152" s="58"/>
      <c r="N152" s="58"/>
      <c r="O152" s="58"/>
      <c r="P152" s="58"/>
      <c r="Q152" s="58"/>
      <c r="R152" s="58"/>
      <c r="S152" s="58"/>
      <c r="T152" s="58"/>
      <c r="U152" s="58"/>
      <c r="V152" s="59"/>
      <c r="W152" s="102">
        <v>2</v>
      </c>
      <c r="X152" s="102"/>
      <c r="Y152" s="102"/>
      <c r="Z152" s="102">
        <v>2</v>
      </c>
      <c r="AA152" s="102"/>
      <c r="AB152" s="102"/>
      <c r="AC152" s="102">
        <v>0</v>
      </c>
      <c r="AD152" s="102"/>
      <c r="AE152" s="102"/>
      <c r="AF152" s="102">
        <v>0</v>
      </c>
      <c r="AG152" s="102"/>
      <c r="AH152" s="102"/>
      <c r="AI152" s="102">
        <v>2</v>
      </c>
      <c r="AJ152" s="102"/>
      <c r="AK152" s="102"/>
      <c r="AL152" s="102">
        <v>2</v>
      </c>
      <c r="AM152" s="102"/>
      <c r="AN152" s="102"/>
      <c r="AO152" s="102">
        <v>0</v>
      </c>
      <c r="AP152" s="102"/>
      <c r="AQ152" s="102"/>
      <c r="AR152" s="102">
        <v>0</v>
      </c>
      <c r="AS152" s="102"/>
      <c r="AT152" s="102"/>
      <c r="AU152" s="102">
        <v>2</v>
      </c>
      <c r="AV152" s="102"/>
      <c r="AW152" s="102"/>
      <c r="AX152" s="102">
        <v>0</v>
      </c>
      <c r="AY152" s="102"/>
      <c r="AZ152" s="102"/>
      <c r="BA152" s="102">
        <v>2</v>
      </c>
      <c r="BB152" s="102"/>
      <c r="BC152" s="102"/>
      <c r="BD152" s="102">
        <v>0</v>
      </c>
      <c r="BE152" s="102"/>
      <c r="BF152" s="102"/>
      <c r="BG152" s="102">
        <v>2</v>
      </c>
      <c r="BH152" s="102"/>
      <c r="BI152" s="102"/>
      <c r="BJ152" s="102">
        <v>0</v>
      </c>
      <c r="BK152" s="102"/>
      <c r="BL152" s="102"/>
      <c r="CA152" s="25" t="s">
        <v>43</v>
      </c>
    </row>
    <row r="153" spans="1:79" s="25" customFormat="1" ht="12.75" customHeight="1">
      <c r="A153" s="57">
        <v>2</v>
      </c>
      <c r="B153" s="58"/>
      <c r="C153" s="58"/>
      <c r="D153" s="57"/>
      <c r="E153" s="58"/>
      <c r="F153" s="58"/>
      <c r="G153" s="58"/>
      <c r="H153" s="58"/>
      <c r="I153" s="58"/>
      <c r="J153" s="58"/>
      <c r="K153" s="58"/>
      <c r="L153" s="58"/>
      <c r="M153" s="58"/>
      <c r="N153" s="58"/>
      <c r="O153" s="58"/>
      <c r="P153" s="58"/>
      <c r="Q153" s="58"/>
      <c r="R153" s="58"/>
      <c r="S153" s="58"/>
      <c r="T153" s="58"/>
      <c r="U153" s="58"/>
      <c r="V153" s="59"/>
      <c r="W153" s="102">
        <v>1</v>
      </c>
      <c r="X153" s="102"/>
      <c r="Y153" s="102"/>
      <c r="Z153" s="102">
        <v>1</v>
      </c>
      <c r="AA153" s="102"/>
      <c r="AB153" s="102"/>
      <c r="AC153" s="102">
        <v>0</v>
      </c>
      <c r="AD153" s="102"/>
      <c r="AE153" s="102"/>
      <c r="AF153" s="102">
        <v>0</v>
      </c>
      <c r="AG153" s="102"/>
      <c r="AH153" s="102"/>
      <c r="AI153" s="102">
        <v>1</v>
      </c>
      <c r="AJ153" s="102"/>
      <c r="AK153" s="102"/>
      <c r="AL153" s="102">
        <v>1</v>
      </c>
      <c r="AM153" s="102"/>
      <c r="AN153" s="102"/>
      <c r="AO153" s="102">
        <v>0</v>
      </c>
      <c r="AP153" s="102"/>
      <c r="AQ153" s="102"/>
      <c r="AR153" s="102">
        <v>0</v>
      </c>
      <c r="AS153" s="102"/>
      <c r="AT153" s="102"/>
      <c r="AU153" s="102">
        <v>1</v>
      </c>
      <c r="AV153" s="102"/>
      <c r="AW153" s="102"/>
      <c r="AX153" s="102">
        <v>0</v>
      </c>
      <c r="AY153" s="102"/>
      <c r="AZ153" s="102"/>
      <c r="BA153" s="102">
        <v>1</v>
      </c>
      <c r="BB153" s="102"/>
      <c r="BC153" s="102"/>
      <c r="BD153" s="102">
        <v>0</v>
      </c>
      <c r="BE153" s="102"/>
      <c r="BF153" s="102"/>
      <c r="BG153" s="102">
        <v>1</v>
      </c>
      <c r="BH153" s="102"/>
      <c r="BI153" s="102"/>
      <c r="BJ153" s="102">
        <v>0</v>
      </c>
      <c r="BK153" s="102"/>
      <c r="BL153" s="102"/>
    </row>
    <row r="154" spans="1:79" s="25" customFormat="1" ht="12.75" customHeight="1">
      <c r="A154" s="57">
        <v>3</v>
      </c>
      <c r="B154" s="58"/>
      <c r="C154" s="58"/>
      <c r="D154" s="57"/>
      <c r="E154" s="58"/>
      <c r="F154" s="58"/>
      <c r="G154" s="58"/>
      <c r="H154" s="58"/>
      <c r="I154" s="58"/>
      <c r="J154" s="58"/>
      <c r="K154" s="58"/>
      <c r="L154" s="58"/>
      <c r="M154" s="58"/>
      <c r="N154" s="58"/>
      <c r="O154" s="58"/>
      <c r="P154" s="58"/>
      <c r="Q154" s="58"/>
      <c r="R154" s="58"/>
      <c r="S154" s="58"/>
      <c r="T154" s="58"/>
      <c r="U154" s="58"/>
      <c r="V154" s="59"/>
      <c r="W154" s="102">
        <v>5</v>
      </c>
      <c r="X154" s="102"/>
      <c r="Y154" s="102"/>
      <c r="Z154" s="102">
        <v>4.5</v>
      </c>
      <c r="AA154" s="102"/>
      <c r="AB154" s="102"/>
      <c r="AC154" s="102">
        <v>0</v>
      </c>
      <c r="AD154" s="102"/>
      <c r="AE154" s="102"/>
      <c r="AF154" s="102">
        <v>0</v>
      </c>
      <c r="AG154" s="102"/>
      <c r="AH154" s="102"/>
      <c r="AI154" s="102">
        <v>5</v>
      </c>
      <c r="AJ154" s="102"/>
      <c r="AK154" s="102"/>
      <c r="AL154" s="102">
        <v>4.5</v>
      </c>
      <c r="AM154" s="102"/>
      <c r="AN154" s="102"/>
      <c r="AO154" s="102">
        <v>0</v>
      </c>
      <c r="AP154" s="102"/>
      <c r="AQ154" s="102"/>
      <c r="AR154" s="102">
        <v>0</v>
      </c>
      <c r="AS154" s="102"/>
      <c r="AT154" s="102"/>
      <c r="AU154" s="102">
        <v>5</v>
      </c>
      <c r="AV154" s="102"/>
      <c r="AW154" s="102"/>
      <c r="AX154" s="102">
        <v>0</v>
      </c>
      <c r="AY154" s="102"/>
      <c r="AZ154" s="102"/>
      <c r="BA154" s="102">
        <v>5</v>
      </c>
      <c r="BB154" s="102"/>
      <c r="BC154" s="102"/>
      <c r="BD154" s="102">
        <v>0</v>
      </c>
      <c r="BE154" s="102"/>
      <c r="BF154" s="102"/>
      <c r="BG154" s="102">
        <v>5</v>
      </c>
      <c r="BH154" s="102"/>
      <c r="BI154" s="102"/>
      <c r="BJ154" s="102">
        <v>0</v>
      </c>
      <c r="BK154" s="102"/>
      <c r="BL154" s="102"/>
    </row>
    <row r="155" spans="1:79" s="25" customFormat="1" ht="12.75" customHeight="1">
      <c r="A155" s="57">
        <v>4</v>
      </c>
      <c r="B155" s="58"/>
      <c r="C155" s="58"/>
      <c r="D155" s="57"/>
      <c r="E155" s="58"/>
      <c r="F155" s="58"/>
      <c r="G155" s="58"/>
      <c r="H155" s="58"/>
      <c r="I155" s="58"/>
      <c r="J155" s="58"/>
      <c r="K155" s="58"/>
      <c r="L155" s="58"/>
      <c r="M155" s="58"/>
      <c r="N155" s="58"/>
      <c r="O155" s="58"/>
      <c r="P155" s="58"/>
      <c r="Q155" s="58"/>
      <c r="R155" s="58"/>
      <c r="S155" s="58"/>
      <c r="T155" s="58"/>
      <c r="U155" s="58"/>
      <c r="V155" s="59"/>
      <c r="W155" s="102">
        <v>1</v>
      </c>
      <c r="X155" s="102"/>
      <c r="Y155" s="102"/>
      <c r="Z155" s="102">
        <v>1</v>
      </c>
      <c r="AA155" s="102"/>
      <c r="AB155" s="102"/>
      <c r="AC155" s="102">
        <v>0</v>
      </c>
      <c r="AD155" s="102"/>
      <c r="AE155" s="102"/>
      <c r="AF155" s="102">
        <v>0</v>
      </c>
      <c r="AG155" s="102"/>
      <c r="AH155" s="102"/>
      <c r="AI155" s="102">
        <v>1</v>
      </c>
      <c r="AJ155" s="102"/>
      <c r="AK155" s="102"/>
      <c r="AL155" s="102">
        <v>1</v>
      </c>
      <c r="AM155" s="102"/>
      <c r="AN155" s="102"/>
      <c r="AO155" s="102">
        <v>0</v>
      </c>
      <c r="AP155" s="102"/>
      <c r="AQ155" s="102"/>
      <c r="AR155" s="102">
        <v>0</v>
      </c>
      <c r="AS155" s="102"/>
      <c r="AT155" s="102"/>
      <c r="AU155" s="102">
        <v>1</v>
      </c>
      <c r="AV155" s="102"/>
      <c r="AW155" s="102"/>
      <c r="AX155" s="102">
        <v>0</v>
      </c>
      <c r="AY155" s="102"/>
      <c r="AZ155" s="102"/>
      <c r="BA155" s="102">
        <v>1</v>
      </c>
      <c r="BB155" s="102"/>
      <c r="BC155" s="102"/>
      <c r="BD155" s="102">
        <v>0</v>
      </c>
      <c r="BE155" s="102"/>
      <c r="BF155" s="102"/>
      <c r="BG155" s="102">
        <v>1</v>
      </c>
      <c r="BH155" s="102"/>
      <c r="BI155" s="102"/>
      <c r="BJ155" s="102">
        <v>0</v>
      </c>
      <c r="BK155" s="102"/>
      <c r="BL155" s="102"/>
    </row>
    <row r="156" spans="1:79" s="6" customFormat="1" ht="12.75" customHeight="1">
      <c r="A156" s="86">
        <v>5</v>
      </c>
      <c r="B156" s="87"/>
      <c r="C156" s="87"/>
      <c r="D156" s="122" t="s">
        <v>201</v>
      </c>
      <c r="E156" s="123"/>
      <c r="F156" s="123"/>
      <c r="G156" s="123"/>
      <c r="H156" s="123"/>
      <c r="I156" s="123"/>
      <c r="J156" s="123"/>
      <c r="K156" s="123"/>
      <c r="L156" s="123"/>
      <c r="M156" s="123"/>
      <c r="N156" s="123"/>
      <c r="O156" s="123"/>
      <c r="P156" s="123"/>
      <c r="Q156" s="123"/>
      <c r="R156" s="123"/>
      <c r="S156" s="123"/>
      <c r="T156" s="123"/>
      <c r="U156" s="123"/>
      <c r="V156" s="124"/>
      <c r="W156" s="101">
        <v>9</v>
      </c>
      <c r="X156" s="101"/>
      <c r="Y156" s="101"/>
      <c r="Z156" s="101">
        <v>8.5</v>
      </c>
      <c r="AA156" s="101"/>
      <c r="AB156" s="101"/>
      <c r="AC156" s="101">
        <v>0</v>
      </c>
      <c r="AD156" s="101"/>
      <c r="AE156" s="101"/>
      <c r="AF156" s="101">
        <v>0</v>
      </c>
      <c r="AG156" s="101"/>
      <c r="AH156" s="101"/>
      <c r="AI156" s="101">
        <v>9</v>
      </c>
      <c r="AJ156" s="101"/>
      <c r="AK156" s="101"/>
      <c r="AL156" s="101">
        <v>8.5</v>
      </c>
      <c r="AM156" s="101"/>
      <c r="AN156" s="101"/>
      <c r="AO156" s="101">
        <v>0</v>
      </c>
      <c r="AP156" s="101"/>
      <c r="AQ156" s="101"/>
      <c r="AR156" s="101">
        <v>0</v>
      </c>
      <c r="AS156" s="101"/>
      <c r="AT156" s="101"/>
      <c r="AU156" s="101">
        <v>9</v>
      </c>
      <c r="AV156" s="101"/>
      <c r="AW156" s="101"/>
      <c r="AX156" s="101">
        <v>0</v>
      </c>
      <c r="AY156" s="101"/>
      <c r="AZ156" s="101"/>
      <c r="BA156" s="101">
        <v>9</v>
      </c>
      <c r="BB156" s="101"/>
      <c r="BC156" s="101"/>
      <c r="BD156" s="101">
        <v>0</v>
      </c>
      <c r="BE156" s="101"/>
      <c r="BF156" s="101"/>
      <c r="BG156" s="101">
        <v>9</v>
      </c>
      <c r="BH156" s="101"/>
      <c r="BI156" s="101"/>
      <c r="BJ156" s="101">
        <v>0</v>
      </c>
      <c r="BK156" s="101"/>
      <c r="BL156" s="101"/>
    </row>
    <row r="157" spans="1:79" s="25" customFormat="1" ht="26" customHeight="1">
      <c r="A157" s="57">
        <v>6</v>
      </c>
      <c r="B157" s="58"/>
      <c r="C157" s="58"/>
      <c r="D157" s="60" t="s">
        <v>202</v>
      </c>
      <c r="E157" s="61"/>
      <c r="F157" s="61"/>
      <c r="G157" s="61"/>
      <c r="H157" s="61"/>
      <c r="I157" s="61"/>
      <c r="J157" s="61"/>
      <c r="K157" s="61"/>
      <c r="L157" s="61"/>
      <c r="M157" s="61"/>
      <c r="N157" s="61"/>
      <c r="O157" s="61"/>
      <c r="P157" s="61"/>
      <c r="Q157" s="61"/>
      <c r="R157" s="61"/>
      <c r="S157" s="61"/>
      <c r="T157" s="61"/>
      <c r="U157" s="61"/>
      <c r="V157" s="62"/>
      <c r="W157" s="102" t="s">
        <v>173</v>
      </c>
      <c r="X157" s="102"/>
      <c r="Y157" s="102"/>
      <c r="Z157" s="102" t="s">
        <v>173</v>
      </c>
      <c r="AA157" s="102"/>
      <c r="AB157" s="102"/>
      <c r="AC157" s="102"/>
      <c r="AD157" s="102"/>
      <c r="AE157" s="102"/>
      <c r="AF157" s="102"/>
      <c r="AG157" s="102"/>
      <c r="AH157" s="102"/>
      <c r="AI157" s="102" t="s">
        <v>173</v>
      </c>
      <c r="AJ157" s="102"/>
      <c r="AK157" s="102"/>
      <c r="AL157" s="102" t="s">
        <v>173</v>
      </c>
      <c r="AM157" s="102"/>
      <c r="AN157" s="102"/>
      <c r="AO157" s="102"/>
      <c r="AP157" s="102"/>
      <c r="AQ157" s="102"/>
      <c r="AR157" s="102"/>
      <c r="AS157" s="102"/>
      <c r="AT157" s="102"/>
      <c r="AU157" s="102" t="s">
        <v>173</v>
      </c>
      <c r="AV157" s="102"/>
      <c r="AW157" s="102"/>
      <c r="AX157" s="102"/>
      <c r="AY157" s="102"/>
      <c r="AZ157" s="102"/>
      <c r="BA157" s="102" t="s">
        <v>173</v>
      </c>
      <c r="BB157" s="102"/>
      <c r="BC157" s="102"/>
      <c r="BD157" s="102"/>
      <c r="BE157" s="102"/>
      <c r="BF157" s="102"/>
      <c r="BG157" s="102" t="s">
        <v>173</v>
      </c>
      <c r="BH157" s="102"/>
      <c r="BI157" s="102"/>
      <c r="BJ157" s="102"/>
      <c r="BK157" s="102"/>
      <c r="BL157" s="102"/>
    </row>
    <row r="160" spans="1:79" ht="14.25" customHeight="1">
      <c r="A160" s="33" t="s">
        <v>153</v>
      </c>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row>
    <row r="161" spans="1:79" ht="14.25" customHeight="1">
      <c r="A161" s="33" t="s">
        <v>237</v>
      </c>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c r="BO161" s="33"/>
      <c r="BP161" s="33"/>
      <c r="BQ161" s="33"/>
      <c r="BR161" s="33"/>
      <c r="BS161" s="33"/>
    </row>
    <row r="162" spans="1:79" ht="15" customHeight="1">
      <c r="A162" s="46" t="s">
        <v>220</v>
      </c>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c r="BH162" s="46"/>
      <c r="BI162" s="46"/>
      <c r="BJ162" s="46"/>
      <c r="BK162" s="46"/>
      <c r="BL162" s="46"/>
      <c r="BM162" s="46"/>
      <c r="BN162" s="46"/>
      <c r="BO162" s="46"/>
      <c r="BP162" s="46"/>
      <c r="BQ162" s="46"/>
      <c r="BR162" s="46"/>
      <c r="BS162" s="46"/>
    </row>
    <row r="163" spans="1:79" ht="15" customHeight="1">
      <c r="A163" s="53" t="s">
        <v>6</v>
      </c>
      <c r="B163" s="53"/>
      <c r="C163" s="53"/>
      <c r="D163" s="53"/>
      <c r="E163" s="53"/>
      <c r="F163" s="53"/>
      <c r="G163" s="53" t="s">
        <v>126</v>
      </c>
      <c r="H163" s="53"/>
      <c r="I163" s="53"/>
      <c r="J163" s="53"/>
      <c r="K163" s="53"/>
      <c r="L163" s="53"/>
      <c r="M163" s="53"/>
      <c r="N163" s="53"/>
      <c r="O163" s="53"/>
      <c r="P163" s="53"/>
      <c r="Q163" s="53"/>
      <c r="R163" s="53"/>
      <c r="S163" s="53"/>
      <c r="T163" s="53" t="s">
        <v>13</v>
      </c>
      <c r="U163" s="53"/>
      <c r="V163" s="53"/>
      <c r="W163" s="53"/>
      <c r="X163" s="53"/>
      <c r="Y163" s="53"/>
      <c r="Z163" s="53"/>
      <c r="AA163" s="39" t="s">
        <v>221</v>
      </c>
      <c r="AB163" s="109"/>
      <c r="AC163" s="109"/>
      <c r="AD163" s="109"/>
      <c r="AE163" s="109"/>
      <c r="AF163" s="109"/>
      <c r="AG163" s="109"/>
      <c r="AH163" s="109"/>
      <c r="AI163" s="109"/>
      <c r="AJ163" s="109"/>
      <c r="AK163" s="109"/>
      <c r="AL163" s="109"/>
      <c r="AM163" s="109"/>
      <c r="AN163" s="109"/>
      <c r="AO163" s="110"/>
      <c r="AP163" s="39" t="s">
        <v>224</v>
      </c>
      <c r="AQ163" s="40"/>
      <c r="AR163" s="40"/>
      <c r="AS163" s="40"/>
      <c r="AT163" s="40"/>
      <c r="AU163" s="40"/>
      <c r="AV163" s="40"/>
      <c r="AW163" s="40"/>
      <c r="AX163" s="40"/>
      <c r="AY163" s="40"/>
      <c r="AZ163" s="40"/>
      <c r="BA163" s="40"/>
      <c r="BB163" s="40"/>
      <c r="BC163" s="40"/>
      <c r="BD163" s="41"/>
      <c r="BE163" s="39" t="s">
        <v>231</v>
      </c>
      <c r="BF163" s="40"/>
      <c r="BG163" s="40"/>
      <c r="BH163" s="40"/>
      <c r="BI163" s="40"/>
      <c r="BJ163" s="40"/>
      <c r="BK163" s="40"/>
      <c r="BL163" s="40"/>
      <c r="BM163" s="40"/>
      <c r="BN163" s="40"/>
      <c r="BO163" s="40"/>
      <c r="BP163" s="40"/>
      <c r="BQ163" s="40"/>
      <c r="BR163" s="40"/>
      <c r="BS163" s="41"/>
    </row>
    <row r="164" spans="1:79" ht="32.1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c r="AA164" s="53" t="s">
        <v>4</v>
      </c>
      <c r="AB164" s="53"/>
      <c r="AC164" s="53"/>
      <c r="AD164" s="53"/>
      <c r="AE164" s="53"/>
      <c r="AF164" s="53" t="s">
        <v>3</v>
      </c>
      <c r="AG164" s="53"/>
      <c r="AH164" s="53"/>
      <c r="AI164" s="53"/>
      <c r="AJ164" s="53"/>
      <c r="AK164" s="53" t="s">
        <v>89</v>
      </c>
      <c r="AL164" s="53"/>
      <c r="AM164" s="53"/>
      <c r="AN164" s="53"/>
      <c r="AO164" s="53"/>
      <c r="AP164" s="53" t="s">
        <v>4</v>
      </c>
      <c r="AQ164" s="53"/>
      <c r="AR164" s="53"/>
      <c r="AS164" s="53"/>
      <c r="AT164" s="53"/>
      <c r="AU164" s="53" t="s">
        <v>3</v>
      </c>
      <c r="AV164" s="53"/>
      <c r="AW164" s="53"/>
      <c r="AX164" s="53"/>
      <c r="AY164" s="53"/>
      <c r="AZ164" s="53" t="s">
        <v>96</v>
      </c>
      <c r="BA164" s="53"/>
      <c r="BB164" s="53"/>
      <c r="BC164" s="53"/>
      <c r="BD164" s="53"/>
      <c r="BE164" s="53" t="s">
        <v>4</v>
      </c>
      <c r="BF164" s="53"/>
      <c r="BG164" s="53"/>
      <c r="BH164" s="53"/>
      <c r="BI164" s="53"/>
      <c r="BJ164" s="53" t="s">
        <v>3</v>
      </c>
      <c r="BK164" s="53"/>
      <c r="BL164" s="53"/>
      <c r="BM164" s="53"/>
      <c r="BN164" s="53"/>
      <c r="BO164" s="53" t="s">
        <v>127</v>
      </c>
      <c r="BP164" s="53"/>
      <c r="BQ164" s="53"/>
      <c r="BR164" s="53"/>
      <c r="BS164" s="53"/>
    </row>
    <row r="165" spans="1:79" ht="15" customHeight="1">
      <c r="A165" s="53">
        <v>1</v>
      </c>
      <c r="B165" s="53"/>
      <c r="C165" s="53"/>
      <c r="D165" s="53"/>
      <c r="E165" s="53"/>
      <c r="F165" s="53"/>
      <c r="G165" s="53">
        <v>2</v>
      </c>
      <c r="H165" s="53"/>
      <c r="I165" s="53"/>
      <c r="J165" s="53"/>
      <c r="K165" s="53"/>
      <c r="L165" s="53"/>
      <c r="M165" s="53"/>
      <c r="N165" s="53"/>
      <c r="O165" s="53"/>
      <c r="P165" s="53"/>
      <c r="Q165" s="53"/>
      <c r="R165" s="53"/>
      <c r="S165" s="53"/>
      <c r="T165" s="53">
        <v>3</v>
      </c>
      <c r="U165" s="53"/>
      <c r="V165" s="53"/>
      <c r="W165" s="53"/>
      <c r="X165" s="53"/>
      <c r="Y165" s="53"/>
      <c r="Z165" s="53"/>
      <c r="AA165" s="53">
        <v>4</v>
      </c>
      <c r="AB165" s="53"/>
      <c r="AC165" s="53"/>
      <c r="AD165" s="53"/>
      <c r="AE165" s="53"/>
      <c r="AF165" s="53">
        <v>5</v>
      </c>
      <c r="AG165" s="53"/>
      <c r="AH165" s="53"/>
      <c r="AI165" s="53"/>
      <c r="AJ165" s="53"/>
      <c r="AK165" s="53">
        <v>6</v>
      </c>
      <c r="AL165" s="53"/>
      <c r="AM165" s="53"/>
      <c r="AN165" s="53"/>
      <c r="AO165" s="53"/>
      <c r="AP165" s="53">
        <v>7</v>
      </c>
      <c r="AQ165" s="53"/>
      <c r="AR165" s="53"/>
      <c r="AS165" s="53"/>
      <c r="AT165" s="53"/>
      <c r="AU165" s="53">
        <v>8</v>
      </c>
      <c r="AV165" s="53"/>
      <c r="AW165" s="53"/>
      <c r="AX165" s="53"/>
      <c r="AY165" s="53"/>
      <c r="AZ165" s="53">
        <v>9</v>
      </c>
      <c r="BA165" s="53"/>
      <c r="BB165" s="53"/>
      <c r="BC165" s="53"/>
      <c r="BD165" s="53"/>
      <c r="BE165" s="53">
        <v>10</v>
      </c>
      <c r="BF165" s="53"/>
      <c r="BG165" s="53"/>
      <c r="BH165" s="53"/>
      <c r="BI165" s="53"/>
      <c r="BJ165" s="53">
        <v>11</v>
      </c>
      <c r="BK165" s="53"/>
      <c r="BL165" s="53"/>
      <c r="BM165" s="53"/>
      <c r="BN165" s="53"/>
      <c r="BO165" s="53">
        <v>12</v>
      </c>
      <c r="BP165" s="53"/>
      <c r="BQ165" s="53"/>
      <c r="BR165" s="53"/>
      <c r="BS165" s="53"/>
    </row>
    <row r="166" spans="1:79" s="1" customFormat="1" ht="15" hidden="1" customHeight="1">
      <c r="A166" s="77" t="s">
        <v>69</v>
      </c>
      <c r="B166" s="77"/>
      <c r="C166" s="77"/>
      <c r="D166" s="77"/>
      <c r="E166" s="77"/>
      <c r="F166" s="77"/>
      <c r="G166" s="114" t="s">
        <v>57</v>
      </c>
      <c r="H166" s="114"/>
      <c r="I166" s="114"/>
      <c r="J166" s="114"/>
      <c r="K166" s="114"/>
      <c r="L166" s="114"/>
      <c r="M166" s="114"/>
      <c r="N166" s="114"/>
      <c r="O166" s="114"/>
      <c r="P166" s="114"/>
      <c r="Q166" s="114"/>
      <c r="R166" s="114"/>
      <c r="S166" s="114"/>
      <c r="T166" s="114" t="s">
        <v>79</v>
      </c>
      <c r="U166" s="114"/>
      <c r="V166" s="114"/>
      <c r="W166" s="114"/>
      <c r="X166" s="114"/>
      <c r="Y166" s="114"/>
      <c r="Z166" s="114"/>
      <c r="AA166" s="99" t="s">
        <v>65</v>
      </c>
      <c r="AB166" s="99"/>
      <c r="AC166" s="99"/>
      <c r="AD166" s="99"/>
      <c r="AE166" s="99"/>
      <c r="AF166" s="99" t="s">
        <v>66</v>
      </c>
      <c r="AG166" s="99"/>
      <c r="AH166" s="99"/>
      <c r="AI166" s="99"/>
      <c r="AJ166" s="99"/>
      <c r="AK166" s="85" t="s">
        <v>122</v>
      </c>
      <c r="AL166" s="85"/>
      <c r="AM166" s="85"/>
      <c r="AN166" s="85"/>
      <c r="AO166" s="85"/>
      <c r="AP166" s="99" t="s">
        <v>67</v>
      </c>
      <c r="AQ166" s="99"/>
      <c r="AR166" s="99"/>
      <c r="AS166" s="99"/>
      <c r="AT166" s="99"/>
      <c r="AU166" s="99" t="s">
        <v>68</v>
      </c>
      <c r="AV166" s="99"/>
      <c r="AW166" s="99"/>
      <c r="AX166" s="99"/>
      <c r="AY166" s="99"/>
      <c r="AZ166" s="85" t="s">
        <v>122</v>
      </c>
      <c r="BA166" s="85"/>
      <c r="BB166" s="85"/>
      <c r="BC166" s="85"/>
      <c r="BD166" s="85"/>
      <c r="BE166" s="99" t="s">
        <v>58</v>
      </c>
      <c r="BF166" s="99"/>
      <c r="BG166" s="99"/>
      <c r="BH166" s="99"/>
      <c r="BI166" s="99"/>
      <c r="BJ166" s="99" t="s">
        <v>59</v>
      </c>
      <c r="BK166" s="99"/>
      <c r="BL166" s="99"/>
      <c r="BM166" s="99"/>
      <c r="BN166" s="99"/>
      <c r="BO166" s="85" t="s">
        <v>122</v>
      </c>
      <c r="BP166" s="85"/>
      <c r="BQ166" s="85"/>
      <c r="BR166" s="85"/>
      <c r="BS166" s="85"/>
      <c r="CA166" s="1" t="s">
        <v>44</v>
      </c>
    </row>
    <row r="167" spans="1:79" s="25" customFormat="1" ht="100" customHeight="1">
      <c r="A167" s="97">
        <v>1</v>
      </c>
      <c r="B167" s="97"/>
      <c r="C167" s="97"/>
      <c r="D167" s="97"/>
      <c r="E167" s="97"/>
      <c r="F167" s="97"/>
      <c r="G167" s="60" t="s">
        <v>203</v>
      </c>
      <c r="H167" s="61"/>
      <c r="I167" s="61"/>
      <c r="J167" s="61"/>
      <c r="K167" s="61"/>
      <c r="L167" s="61"/>
      <c r="M167" s="61"/>
      <c r="N167" s="61"/>
      <c r="O167" s="61"/>
      <c r="P167" s="61"/>
      <c r="Q167" s="61"/>
      <c r="R167" s="61"/>
      <c r="S167" s="62"/>
      <c r="T167" s="111" t="s">
        <v>204</v>
      </c>
      <c r="U167" s="112"/>
      <c r="V167" s="112"/>
      <c r="W167" s="112"/>
      <c r="X167" s="112"/>
      <c r="Y167" s="112"/>
      <c r="Z167" s="113"/>
      <c r="AA167" s="105">
        <v>0</v>
      </c>
      <c r="AB167" s="105"/>
      <c r="AC167" s="105"/>
      <c r="AD167" s="105"/>
      <c r="AE167" s="105"/>
      <c r="AF167" s="105">
        <v>0</v>
      </c>
      <c r="AG167" s="105"/>
      <c r="AH167" s="105"/>
      <c r="AI167" s="105"/>
      <c r="AJ167" s="105"/>
      <c r="AK167" s="105">
        <f>IF(ISNUMBER(AA167),AA167,0)+IF(ISNUMBER(AF167),AF167,0)</f>
        <v>0</v>
      </c>
      <c r="AL167" s="105"/>
      <c r="AM167" s="105"/>
      <c r="AN167" s="105"/>
      <c r="AO167" s="105"/>
      <c r="AP167" s="105">
        <v>0</v>
      </c>
      <c r="AQ167" s="105"/>
      <c r="AR167" s="105"/>
      <c r="AS167" s="105"/>
      <c r="AT167" s="105"/>
      <c r="AU167" s="105">
        <v>0</v>
      </c>
      <c r="AV167" s="105"/>
      <c r="AW167" s="105"/>
      <c r="AX167" s="105"/>
      <c r="AY167" s="105"/>
      <c r="AZ167" s="105">
        <f>IF(ISNUMBER(AP167),AP167,0)+IF(ISNUMBER(AU167),AU167,0)</f>
        <v>0</v>
      </c>
      <c r="BA167" s="105"/>
      <c r="BB167" s="105"/>
      <c r="BC167" s="105"/>
      <c r="BD167" s="105"/>
      <c r="BE167" s="105">
        <v>870493</v>
      </c>
      <c r="BF167" s="105"/>
      <c r="BG167" s="105"/>
      <c r="BH167" s="105"/>
      <c r="BI167" s="105"/>
      <c r="BJ167" s="105">
        <v>0</v>
      </c>
      <c r="BK167" s="105"/>
      <c r="BL167" s="105"/>
      <c r="BM167" s="105"/>
      <c r="BN167" s="105"/>
      <c r="BO167" s="105">
        <f>IF(ISNUMBER(BE167),BE167,0)+IF(ISNUMBER(BJ167),BJ167,0)</f>
        <v>870493</v>
      </c>
      <c r="BP167" s="105"/>
      <c r="BQ167" s="105"/>
      <c r="BR167" s="105"/>
      <c r="BS167" s="105"/>
      <c r="CA167" s="25" t="s">
        <v>45</v>
      </c>
    </row>
    <row r="168" spans="1:79" s="25" customFormat="1" ht="110" customHeight="1">
      <c r="A168" s="97">
        <v>2</v>
      </c>
      <c r="B168" s="97"/>
      <c r="C168" s="97"/>
      <c r="D168" s="97"/>
      <c r="E168" s="97"/>
      <c r="F168" s="97"/>
      <c r="G168" s="60" t="s">
        <v>205</v>
      </c>
      <c r="H168" s="61"/>
      <c r="I168" s="61"/>
      <c r="J168" s="61"/>
      <c r="K168" s="61"/>
      <c r="L168" s="61"/>
      <c r="M168" s="61"/>
      <c r="N168" s="61"/>
      <c r="O168" s="61"/>
      <c r="P168" s="61"/>
      <c r="Q168" s="61"/>
      <c r="R168" s="61"/>
      <c r="S168" s="62"/>
      <c r="T168" s="111" t="s">
        <v>206</v>
      </c>
      <c r="U168" s="61"/>
      <c r="V168" s="61"/>
      <c r="W168" s="61"/>
      <c r="X168" s="61"/>
      <c r="Y168" s="61"/>
      <c r="Z168" s="62"/>
      <c r="AA168" s="105">
        <v>600870.75</v>
      </c>
      <c r="AB168" s="105"/>
      <c r="AC168" s="105"/>
      <c r="AD168" s="105"/>
      <c r="AE168" s="105"/>
      <c r="AF168" s="105">
        <v>0</v>
      </c>
      <c r="AG168" s="105"/>
      <c r="AH168" s="105"/>
      <c r="AI168" s="105"/>
      <c r="AJ168" s="105"/>
      <c r="AK168" s="105">
        <f>IF(ISNUMBER(AA168),AA168,0)+IF(ISNUMBER(AF168),AF168,0)</f>
        <v>600870.75</v>
      </c>
      <c r="AL168" s="105"/>
      <c r="AM168" s="105"/>
      <c r="AN168" s="105"/>
      <c r="AO168" s="105"/>
      <c r="AP168" s="105">
        <v>687212</v>
      </c>
      <c r="AQ168" s="105"/>
      <c r="AR168" s="105"/>
      <c r="AS168" s="105"/>
      <c r="AT168" s="105"/>
      <c r="AU168" s="105">
        <v>0</v>
      </c>
      <c r="AV168" s="105"/>
      <c r="AW168" s="105"/>
      <c r="AX168" s="105"/>
      <c r="AY168" s="105"/>
      <c r="AZ168" s="105">
        <f>IF(ISNUMBER(AP168),AP168,0)+IF(ISNUMBER(AU168),AU168,0)</f>
        <v>687212</v>
      </c>
      <c r="BA168" s="105"/>
      <c r="BB168" s="105"/>
      <c r="BC168" s="105"/>
      <c r="BD168" s="105"/>
      <c r="BE168" s="105">
        <v>0</v>
      </c>
      <c r="BF168" s="105"/>
      <c r="BG168" s="105"/>
      <c r="BH168" s="105"/>
      <c r="BI168" s="105"/>
      <c r="BJ168" s="105">
        <v>0</v>
      </c>
      <c r="BK168" s="105"/>
      <c r="BL168" s="105"/>
      <c r="BM168" s="105"/>
      <c r="BN168" s="105"/>
      <c r="BO168" s="105">
        <f>IF(ISNUMBER(BE168),BE168,0)+IF(ISNUMBER(BJ168),BJ168,0)</f>
        <v>0</v>
      </c>
      <c r="BP168" s="105"/>
      <c r="BQ168" s="105"/>
      <c r="BR168" s="105"/>
      <c r="BS168" s="105"/>
    </row>
    <row r="169" spans="1:79" s="6" customFormat="1" ht="12.75" customHeight="1">
      <c r="A169" s="98"/>
      <c r="B169" s="98"/>
      <c r="C169" s="98"/>
      <c r="D169" s="98"/>
      <c r="E169" s="98"/>
      <c r="F169" s="98"/>
      <c r="G169" s="122" t="s">
        <v>147</v>
      </c>
      <c r="H169" s="123"/>
      <c r="I169" s="123"/>
      <c r="J169" s="123"/>
      <c r="K169" s="123"/>
      <c r="L169" s="123"/>
      <c r="M169" s="123"/>
      <c r="N169" s="123"/>
      <c r="O169" s="123"/>
      <c r="P169" s="123"/>
      <c r="Q169" s="123"/>
      <c r="R169" s="123"/>
      <c r="S169" s="124"/>
      <c r="T169" s="135"/>
      <c r="U169" s="123"/>
      <c r="V169" s="123"/>
      <c r="W169" s="123"/>
      <c r="X169" s="123"/>
      <c r="Y169" s="123"/>
      <c r="Z169" s="124"/>
      <c r="AA169" s="104">
        <v>600870.75</v>
      </c>
      <c r="AB169" s="104"/>
      <c r="AC169" s="104"/>
      <c r="AD169" s="104"/>
      <c r="AE169" s="104"/>
      <c r="AF169" s="104">
        <v>0</v>
      </c>
      <c r="AG169" s="104"/>
      <c r="AH169" s="104"/>
      <c r="AI169" s="104"/>
      <c r="AJ169" s="104"/>
      <c r="AK169" s="104">
        <f>IF(ISNUMBER(AA169),AA169,0)+IF(ISNUMBER(AF169),AF169,0)</f>
        <v>600870.75</v>
      </c>
      <c r="AL169" s="104"/>
      <c r="AM169" s="104"/>
      <c r="AN169" s="104"/>
      <c r="AO169" s="104"/>
      <c r="AP169" s="104">
        <v>687212</v>
      </c>
      <c r="AQ169" s="104"/>
      <c r="AR169" s="104"/>
      <c r="AS169" s="104"/>
      <c r="AT169" s="104"/>
      <c r="AU169" s="104">
        <v>0</v>
      </c>
      <c r="AV169" s="104"/>
      <c r="AW169" s="104"/>
      <c r="AX169" s="104"/>
      <c r="AY169" s="104"/>
      <c r="AZ169" s="104">
        <f>IF(ISNUMBER(AP169),AP169,0)+IF(ISNUMBER(AU169),AU169,0)</f>
        <v>687212</v>
      </c>
      <c r="BA169" s="104"/>
      <c r="BB169" s="104"/>
      <c r="BC169" s="104"/>
      <c r="BD169" s="104"/>
      <c r="BE169" s="104">
        <v>870493</v>
      </c>
      <c r="BF169" s="104"/>
      <c r="BG169" s="104"/>
      <c r="BH169" s="104"/>
      <c r="BI169" s="104"/>
      <c r="BJ169" s="104">
        <v>0</v>
      </c>
      <c r="BK169" s="104"/>
      <c r="BL169" s="104"/>
      <c r="BM169" s="104"/>
      <c r="BN169" s="104"/>
      <c r="BO169" s="104">
        <f>IF(ISNUMBER(BE169),BE169,0)+IF(ISNUMBER(BJ169),BJ169,0)</f>
        <v>870493</v>
      </c>
      <c r="BP169" s="104"/>
      <c r="BQ169" s="104"/>
      <c r="BR169" s="104"/>
      <c r="BS169" s="104"/>
    </row>
    <row r="171" spans="1:79" ht="13.5" customHeight="1">
      <c r="A171" s="33" t="s">
        <v>253</v>
      </c>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row>
    <row r="172" spans="1:79" ht="15" customHeight="1">
      <c r="A172" s="73" t="s">
        <v>220</v>
      </c>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row>
    <row r="173" spans="1:79" ht="15" customHeight="1">
      <c r="A173" s="53" t="s">
        <v>6</v>
      </c>
      <c r="B173" s="53"/>
      <c r="C173" s="53"/>
      <c r="D173" s="53"/>
      <c r="E173" s="53"/>
      <c r="F173" s="53"/>
      <c r="G173" s="53" t="s">
        <v>126</v>
      </c>
      <c r="H173" s="53"/>
      <c r="I173" s="53"/>
      <c r="J173" s="53"/>
      <c r="K173" s="53"/>
      <c r="L173" s="53"/>
      <c r="M173" s="53"/>
      <c r="N173" s="53"/>
      <c r="O173" s="53"/>
      <c r="P173" s="53"/>
      <c r="Q173" s="53"/>
      <c r="R173" s="53"/>
      <c r="S173" s="53"/>
      <c r="T173" s="53" t="s">
        <v>13</v>
      </c>
      <c r="U173" s="53"/>
      <c r="V173" s="53"/>
      <c r="W173" s="53"/>
      <c r="X173" s="53"/>
      <c r="Y173" s="53"/>
      <c r="Z173" s="53"/>
      <c r="AA173" s="39" t="s">
        <v>242</v>
      </c>
      <c r="AB173" s="109"/>
      <c r="AC173" s="109"/>
      <c r="AD173" s="109"/>
      <c r="AE173" s="109"/>
      <c r="AF173" s="109"/>
      <c r="AG173" s="109"/>
      <c r="AH173" s="109"/>
      <c r="AI173" s="109"/>
      <c r="AJ173" s="109"/>
      <c r="AK173" s="109"/>
      <c r="AL173" s="109"/>
      <c r="AM173" s="109"/>
      <c r="AN173" s="109"/>
      <c r="AO173" s="110"/>
      <c r="AP173" s="39" t="s">
        <v>247</v>
      </c>
      <c r="AQ173" s="40"/>
      <c r="AR173" s="40"/>
      <c r="AS173" s="40"/>
      <c r="AT173" s="40"/>
      <c r="AU173" s="40"/>
      <c r="AV173" s="40"/>
      <c r="AW173" s="40"/>
      <c r="AX173" s="40"/>
      <c r="AY173" s="40"/>
      <c r="AZ173" s="40"/>
      <c r="BA173" s="40"/>
      <c r="BB173" s="40"/>
      <c r="BC173" s="40"/>
      <c r="BD173" s="41"/>
    </row>
    <row r="174" spans="1:79" ht="32.1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c r="AA174" s="53" t="s">
        <v>4</v>
      </c>
      <c r="AB174" s="53"/>
      <c r="AC174" s="53"/>
      <c r="AD174" s="53"/>
      <c r="AE174" s="53"/>
      <c r="AF174" s="53" t="s">
        <v>3</v>
      </c>
      <c r="AG174" s="53"/>
      <c r="AH174" s="53"/>
      <c r="AI174" s="53"/>
      <c r="AJ174" s="53"/>
      <c r="AK174" s="53" t="s">
        <v>89</v>
      </c>
      <c r="AL174" s="53"/>
      <c r="AM174" s="53"/>
      <c r="AN174" s="53"/>
      <c r="AO174" s="53"/>
      <c r="AP174" s="53" t="s">
        <v>4</v>
      </c>
      <c r="AQ174" s="53"/>
      <c r="AR174" s="53"/>
      <c r="AS174" s="53"/>
      <c r="AT174" s="53"/>
      <c r="AU174" s="53" t="s">
        <v>3</v>
      </c>
      <c r="AV174" s="53"/>
      <c r="AW174" s="53"/>
      <c r="AX174" s="53"/>
      <c r="AY174" s="53"/>
      <c r="AZ174" s="53" t="s">
        <v>96</v>
      </c>
      <c r="BA174" s="53"/>
      <c r="BB174" s="53"/>
      <c r="BC174" s="53"/>
      <c r="BD174" s="53"/>
    </row>
    <row r="175" spans="1:79" ht="15" customHeight="1">
      <c r="A175" s="53">
        <v>1</v>
      </c>
      <c r="B175" s="53"/>
      <c r="C175" s="53"/>
      <c r="D175" s="53"/>
      <c r="E175" s="53"/>
      <c r="F175" s="53"/>
      <c r="G175" s="53">
        <v>2</v>
      </c>
      <c r="H175" s="53"/>
      <c r="I175" s="53"/>
      <c r="J175" s="53"/>
      <c r="K175" s="53"/>
      <c r="L175" s="53"/>
      <c r="M175" s="53"/>
      <c r="N175" s="53"/>
      <c r="O175" s="53"/>
      <c r="P175" s="53"/>
      <c r="Q175" s="53"/>
      <c r="R175" s="53"/>
      <c r="S175" s="53"/>
      <c r="T175" s="53">
        <v>3</v>
      </c>
      <c r="U175" s="53"/>
      <c r="V175" s="53"/>
      <c r="W175" s="53"/>
      <c r="X175" s="53"/>
      <c r="Y175" s="53"/>
      <c r="Z175" s="53"/>
      <c r="AA175" s="53">
        <v>4</v>
      </c>
      <c r="AB175" s="53"/>
      <c r="AC175" s="53"/>
      <c r="AD175" s="53"/>
      <c r="AE175" s="53"/>
      <c r="AF175" s="53">
        <v>5</v>
      </c>
      <c r="AG175" s="53"/>
      <c r="AH175" s="53"/>
      <c r="AI175" s="53"/>
      <c r="AJ175" s="53"/>
      <c r="AK175" s="53">
        <v>6</v>
      </c>
      <c r="AL175" s="53"/>
      <c r="AM175" s="53"/>
      <c r="AN175" s="53"/>
      <c r="AO175" s="53"/>
      <c r="AP175" s="53">
        <v>7</v>
      </c>
      <c r="AQ175" s="53"/>
      <c r="AR175" s="53"/>
      <c r="AS175" s="53"/>
      <c r="AT175" s="53"/>
      <c r="AU175" s="53">
        <v>8</v>
      </c>
      <c r="AV175" s="53"/>
      <c r="AW175" s="53"/>
      <c r="AX175" s="53"/>
      <c r="AY175" s="53"/>
      <c r="AZ175" s="53">
        <v>9</v>
      </c>
      <c r="BA175" s="53"/>
      <c r="BB175" s="53"/>
      <c r="BC175" s="53"/>
      <c r="BD175" s="53"/>
    </row>
    <row r="176" spans="1:79" s="1" customFormat="1" ht="12" hidden="1" customHeight="1">
      <c r="A176" s="77" t="s">
        <v>69</v>
      </c>
      <c r="B176" s="77"/>
      <c r="C176" s="77"/>
      <c r="D176" s="77"/>
      <c r="E176" s="77"/>
      <c r="F176" s="77"/>
      <c r="G176" s="114" t="s">
        <v>57</v>
      </c>
      <c r="H176" s="114"/>
      <c r="I176" s="114"/>
      <c r="J176" s="114"/>
      <c r="K176" s="114"/>
      <c r="L176" s="114"/>
      <c r="M176" s="114"/>
      <c r="N176" s="114"/>
      <c r="O176" s="114"/>
      <c r="P176" s="114"/>
      <c r="Q176" s="114"/>
      <c r="R176" s="114"/>
      <c r="S176" s="114"/>
      <c r="T176" s="114" t="s">
        <v>79</v>
      </c>
      <c r="U176" s="114"/>
      <c r="V176" s="114"/>
      <c r="W176" s="114"/>
      <c r="X176" s="114"/>
      <c r="Y176" s="114"/>
      <c r="Z176" s="114"/>
      <c r="AA176" s="99" t="s">
        <v>60</v>
      </c>
      <c r="AB176" s="99"/>
      <c r="AC176" s="99"/>
      <c r="AD176" s="99"/>
      <c r="AE176" s="99"/>
      <c r="AF176" s="99" t="s">
        <v>61</v>
      </c>
      <c r="AG176" s="99"/>
      <c r="AH176" s="99"/>
      <c r="AI176" s="99"/>
      <c r="AJ176" s="99"/>
      <c r="AK176" s="85" t="s">
        <v>122</v>
      </c>
      <c r="AL176" s="85"/>
      <c r="AM176" s="85"/>
      <c r="AN176" s="85"/>
      <c r="AO176" s="85"/>
      <c r="AP176" s="99" t="s">
        <v>62</v>
      </c>
      <c r="AQ176" s="99"/>
      <c r="AR176" s="99"/>
      <c r="AS176" s="99"/>
      <c r="AT176" s="99"/>
      <c r="AU176" s="99" t="s">
        <v>63</v>
      </c>
      <c r="AV176" s="99"/>
      <c r="AW176" s="99"/>
      <c r="AX176" s="99"/>
      <c r="AY176" s="99"/>
      <c r="AZ176" s="85" t="s">
        <v>122</v>
      </c>
      <c r="BA176" s="85"/>
      <c r="BB176" s="85"/>
      <c r="BC176" s="85"/>
      <c r="BD176" s="85"/>
      <c r="CA176" s="1" t="s">
        <v>46</v>
      </c>
    </row>
    <row r="177" spans="1:79" s="25" customFormat="1" ht="100" customHeight="1">
      <c r="A177" s="97">
        <v>1</v>
      </c>
      <c r="B177" s="97"/>
      <c r="C177" s="97"/>
      <c r="D177" s="97"/>
      <c r="E177" s="97"/>
      <c r="F177" s="97"/>
      <c r="G177" s="60" t="s">
        <v>203</v>
      </c>
      <c r="H177" s="61"/>
      <c r="I177" s="61"/>
      <c r="J177" s="61"/>
      <c r="K177" s="61"/>
      <c r="L177" s="61"/>
      <c r="M177" s="61"/>
      <c r="N177" s="61"/>
      <c r="O177" s="61"/>
      <c r="P177" s="61"/>
      <c r="Q177" s="61"/>
      <c r="R177" s="61"/>
      <c r="S177" s="62"/>
      <c r="T177" s="111" t="s">
        <v>204</v>
      </c>
      <c r="U177" s="112"/>
      <c r="V177" s="112"/>
      <c r="W177" s="112"/>
      <c r="X177" s="112"/>
      <c r="Y177" s="112"/>
      <c r="Z177" s="113"/>
      <c r="AA177" s="105">
        <v>968600</v>
      </c>
      <c r="AB177" s="105"/>
      <c r="AC177" s="105"/>
      <c r="AD177" s="105"/>
      <c r="AE177" s="105"/>
      <c r="AF177" s="105">
        <v>0</v>
      </c>
      <c r="AG177" s="105"/>
      <c r="AH177" s="105"/>
      <c r="AI177" s="105"/>
      <c r="AJ177" s="105"/>
      <c r="AK177" s="105">
        <f>IF(ISNUMBER(AA177),AA177,0)+IF(ISNUMBER(AF177),AF177,0)</f>
        <v>968600</v>
      </c>
      <c r="AL177" s="105"/>
      <c r="AM177" s="105"/>
      <c r="AN177" s="105"/>
      <c r="AO177" s="105"/>
      <c r="AP177" s="105">
        <v>1027685</v>
      </c>
      <c r="AQ177" s="105"/>
      <c r="AR177" s="105"/>
      <c r="AS177" s="105"/>
      <c r="AT177" s="105"/>
      <c r="AU177" s="105">
        <v>0</v>
      </c>
      <c r="AV177" s="105"/>
      <c r="AW177" s="105"/>
      <c r="AX177" s="105"/>
      <c r="AY177" s="105"/>
      <c r="AZ177" s="105">
        <f>IF(ISNUMBER(AP177),AP177,0)+IF(ISNUMBER(AU177),AU177,0)</f>
        <v>1027685</v>
      </c>
      <c r="BA177" s="105"/>
      <c r="BB177" s="105"/>
      <c r="BC177" s="105"/>
      <c r="BD177" s="105"/>
      <c r="CA177" s="25" t="s">
        <v>47</v>
      </c>
    </row>
    <row r="178" spans="1:79" s="6" customFormat="1" ht="13">
      <c r="A178" s="98"/>
      <c r="B178" s="98"/>
      <c r="C178" s="98"/>
      <c r="D178" s="98"/>
      <c r="E178" s="98"/>
      <c r="F178" s="98"/>
      <c r="G178" s="122" t="s">
        <v>147</v>
      </c>
      <c r="H178" s="123"/>
      <c r="I178" s="123"/>
      <c r="J178" s="123"/>
      <c r="K178" s="123"/>
      <c r="L178" s="123"/>
      <c r="M178" s="123"/>
      <c r="N178" s="123"/>
      <c r="O178" s="123"/>
      <c r="P178" s="123"/>
      <c r="Q178" s="123"/>
      <c r="R178" s="123"/>
      <c r="S178" s="124"/>
      <c r="T178" s="135"/>
      <c r="U178" s="123"/>
      <c r="V178" s="123"/>
      <c r="W178" s="123"/>
      <c r="X178" s="123"/>
      <c r="Y178" s="123"/>
      <c r="Z178" s="124"/>
      <c r="AA178" s="104">
        <v>968600</v>
      </c>
      <c r="AB178" s="104"/>
      <c r="AC178" s="104"/>
      <c r="AD178" s="104"/>
      <c r="AE178" s="104"/>
      <c r="AF178" s="104">
        <v>0</v>
      </c>
      <c r="AG178" s="104"/>
      <c r="AH178" s="104"/>
      <c r="AI178" s="104"/>
      <c r="AJ178" s="104"/>
      <c r="AK178" s="104">
        <f>IF(ISNUMBER(AA178),AA178,0)+IF(ISNUMBER(AF178),AF178,0)</f>
        <v>968600</v>
      </c>
      <c r="AL178" s="104"/>
      <c r="AM178" s="104"/>
      <c r="AN178" s="104"/>
      <c r="AO178" s="104"/>
      <c r="AP178" s="104">
        <v>1027685</v>
      </c>
      <c r="AQ178" s="104"/>
      <c r="AR178" s="104"/>
      <c r="AS178" s="104"/>
      <c r="AT178" s="104"/>
      <c r="AU178" s="104">
        <v>0</v>
      </c>
      <c r="AV178" s="104"/>
      <c r="AW178" s="104"/>
      <c r="AX178" s="104"/>
      <c r="AY178" s="104"/>
      <c r="AZ178" s="104">
        <f>IF(ISNUMBER(AP178),AP178,0)+IF(ISNUMBER(AU178),AU178,0)</f>
        <v>1027685</v>
      </c>
      <c r="BA178" s="104"/>
      <c r="BB178" s="104"/>
      <c r="BC178" s="104"/>
      <c r="BD178" s="104"/>
    </row>
    <row r="181" spans="1:79" ht="14.25" customHeight="1">
      <c r="A181" s="33" t="s">
        <v>254</v>
      </c>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row>
    <row r="182" spans="1:79" ht="15" customHeight="1">
      <c r="A182" s="73" t="s">
        <v>220</v>
      </c>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row>
    <row r="183" spans="1:79" ht="23.15" customHeight="1">
      <c r="A183" s="53" t="s">
        <v>128</v>
      </c>
      <c r="B183" s="53"/>
      <c r="C183" s="53"/>
      <c r="D183" s="53"/>
      <c r="E183" s="53"/>
      <c r="F183" s="53"/>
      <c r="G183" s="53"/>
      <c r="H183" s="53"/>
      <c r="I183" s="53"/>
      <c r="J183" s="53"/>
      <c r="K183" s="53"/>
      <c r="L183" s="53"/>
      <c r="M183" s="53"/>
      <c r="N183" s="47" t="s">
        <v>129</v>
      </c>
      <c r="O183" s="48"/>
      <c r="P183" s="48"/>
      <c r="Q183" s="48"/>
      <c r="R183" s="48"/>
      <c r="S183" s="48"/>
      <c r="T183" s="48"/>
      <c r="U183" s="49"/>
      <c r="V183" s="47" t="s">
        <v>130</v>
      </c>
      <c r="W183" s="48"/>
      <c r="X183" s="48"/>
      <c r="Y183" s="48"/>
      <c r="Z183" s="49"/>
      <c r="AA183" s="53" t="s">
        <v>221</v>
      </c>
      <c r="AB183" s="53"/>
      <c r="AC183" s="53"/>
      <c r="AD183" s="53"/>
      <c r="AE183" s="53"/>
      <c r="AF183" s="53"/>
      <c r="AG183" s="53"/>
      <c r="AH183" s="53"/>
      <c r="AI183" s="53"/>
      <c r="AJ183" s="53" t="s">
        <v>224</v>
      </c>
      <c r="AK183" s="53"/>
      <c r="AL183" s="53"/>
      <c r="AM183" s="53"/>
      <c r="AN183" s="53"/>
      <c r="AO183" s="53"/>
      <c r="AP183" s="53"/>
      <c r="AQ183" s="53"/>
      <c r="AR183" s="53"/>
      <c r="AS183" s="53" t="s">
        <v>231</v>
      </c>
      <c r="AT183" s="53"/>
      <c r="AU183" s="53"/>
      <c r="AV183" s="53"/>
      <c r="AW183" s="53"/>
      <c r="AX183" s="53"/>
      <c r="AY183" s="53"/>
      <c r="AZ183" s="53"/>
      <c r="BA183" s="53"/>
      <c r="BB183" s="53" t="s">
        <v>242</v>
      </c>
      <c r="BC183" s="53"/>
      <c r="BD183" s="53"/>
      <c r="BE183" s="53"/>
      <c r="BF183" s="53"/>
      <c r="BG183" s="53"/>
      <c r="BH183" s="53"/>
      <c r="BI183" s="53"/>
      <c r="BJ183" s="53"/>
      <c r="BK183" s="53" t="s">
        <v>247</v>
      </c>
      <c r="BL183" s="53"/>
      <c r="BM183" s="53"/>
      <c r="BN183" s="53"/>
      <c r="BO183" s="53"/>
      <c r="BP183" s="53"/>
      <c r="BQ183" s="53"/>
      <c r="BR183" s="53"/>
      <c r="BS183" s="53"/>
    </row>
    <row r="184" spans="1:79" ht="95.25" customHeight="1">
      <c r="A184" s="53"/>
      <c r="B184" s="53"/>
      <c r="C184" s="53"/>
      <c r="D184" s="53"/>
      <c r="E184" s="53"/>
      <c r="F184" s="53"/>
      <c r="G184" s="53"/>
      <c r="H184" s="53"/>
      <c r="I184" s="53"/>
      <c r="J184" s="53"/>
      <c r="K184" s="53"/>
      <c r="L184" s="53"/>
      <c r="M184" s="53"/>
      <c r="N184" s="50"/>
      <c r="O184" s="51"/>
      <c r="P184" s="51"/>
      <c r="Q184" s="51"/>
      <c r="R184" s="51"/>
      <c r="S184" s="51"/>
      <c r="T184" s="51"/>
      <c r="U184" s="52"/>
      <c r="V184" s="50"/>
      <c r="W184" s="51"/>
      <c r="X184" s="51"/>
      <c r="Y184" s="51"/>
      <c r="Z184" s="52"/>
      <c r="AA184" s="92" t="s">
        <v>133</v>
      </c>
      <c r="AB184" s="92"/>
      <c r="AC184" s="92"/>
      <c r="AD184" s="92"/>
      <c r="AE184" s="92"/>
      <c r="AF184" s="92" t="s">
        <v>134</v>
      </c>
      <c r="AG184" s="92"/>
      <c r="AH184" s="92"/>
      <c r="AI184" s="92"/>
      <c r="AJ184" s="92" t="s">
        <v>133</v>
      </c>
      <c r="AK184" s="92"/>
      <c r="AL184" s="92"/>
      <c r="AM184" s="92"/>
      <c r="AN184" s="92"/>
      <c r="AO184" s="92" t="s">
        <v>134</v>
      </c>
      <c r="AP184" s="92"/>
      <c r="AQ184" s="92"/>
      <c r="AR184" s="92"/>
      <c r="AS184" s="92" t="s">
        <v>133</v>
      </c>
      <c r="AT184" s="92"/>
      <c r="AU184" s="92"/>
      <c r="AV184" s="92"/>
      <c r="AW184" s="92"/>
      <c r="AX184" s="92" t="s">
        <v>134</v>
      </c>
      <c r="AY184" s="92"/>
      <c r="AZ184" s="92"/>
      <c r="BA184" s="92"/>
      <c r="BB184" s="92" t="s">
        <v>133</v>
      </c>
      <c r="BC184" s="92"/>
      <c r="BD184" s="92"/>
      <c r="BE184" s="92"/>
      <c r="BF184" s="92"/>
      <c r="BG184" s="92" t="s">
        <v>134</v>
      </c>
      <c r="BH184" s="92"/>
      <c r="BI184" s="92"/>
      <c r="BJ184" s="92"/>
      <c r="BK184" s="92" t="s">
        <v>133</v>
      </c>
      <c r="BL184" s="92"/>
      <c r="BM184" s="92"/>
      <c r="BN184" s="92"/>
      <c r="BO184" s="92"/>
      <c r="BP184" s="92" t="s">
        <v>134</v>
      </c>
      <c r="BQ184" s="92"/>
      <c r="BR184" s="92"/>
      <c r="BS184" s="92"/>
    </row>
    <row r="185" spans="1:79" ht="15" customHeight="1">
      <c r="A185" s="53">
        <v>1</v>
      </c>
      <c r="B185" s="53"/>
      <c r="C185" s="53"/>
      <c r="D185" s="53"/>
      <c r="E185" s="53"/>
      <c r="F185" s="53"/>
      <c r="G185" s="53"/>
      <c r="H185" s="53"/>
      <c r="I185" s="53"/>
      <c r="J185" s="53"/>
      <c r="K185" s="53"/>
      <c r="L185" s="53"/>
      <c r="M185" s="53"/>
      <c r="N185" s="39">
        <v>2</v>
      </c>
      <c r="O185" s="40"/>
      <c r="P185" s="40"/>
      <c r="Q185" s="40"/>
      <c r="R185" s="40"/>
      <c r="S185" s="40"/>
      <c r="T185" s="40"/>
      <c r="U185" s="41"/>
      <c r="V185" s="53">
        <v>3</v>
      </c>
      <c r="W185" s="53"/>
      <c r="X185" s="53"/>
      <c r="Y185" s="53"/>
      <c r="Z185" s="53"/>
      <c r="AA185" s="53">
        <v>4</v>
      </c>
      <c r="AB185" s="53"/>
      <c r="AC185" s="53"/>
      <c r="AD185" s="53"/>
      <c r="AE185" s="53"/>
      <c r="AF185" s="53">
        <v>5</v>
      </c>
      <c r="AG185" s="53"/>
      <c r="AH185" s="53"/>
      <c r="AI185" s="53"/>
      <c r="AJ185" s="53">
        <v>6</v>
      </c>
      <c r="AK185" s="53"/>
      <c r="AL185" s="53"/>
      <c r="AM185" s="53"/>
      <c r="AN185" s="53"/>
      <c r="AO185" s="53">
        <v>7</v>
      </c>
      <c r="AP185" s="53"/>
      <c r="AQ185" s="53"/>
      <c r="AR185" s="53"/>
      <c r="AS185" s="53">
        <v>8</v>
      </c>
      <c r="AT185" s="53"/>
      <c r="AU185" s="53"/>
      <c r="AV185" s="53"/>
      <c r="AW185" s="53"/>
      <c r="AX185" s="53">
        <v>9</v>
      </c>
      <c r="AY185" s="53"/>
      <c r="AZ185" s="53"/>
      <c r="BA185" s="53"/>
      <c r="BB185" s="53">
        <v>10</v>
      </c>
      <c r="BC185" s="53"/>
      <c r="BD185" s="53"/>
      <c r="BE185" s="53"/>
      <c r="BF185" s="53"/>
      <c r="BG185" s="53">
        <v>11</v>
      </c>
      <c r="BH185" s="53"/>
      <c r="BI185" s="53"/>
      <c r="BJ185" s="53"/>
      <c r="BK185" s="53">
        <v>12</v>
      </c>
      <c r="BL185" s="53"/>
      <c r="BM185" s="53"/>
      <c r="BN185" s="53"/>
      <c r="BO185" s="53"/>
      <c r="BP185" s="53">
        <v>13</v>
      </c>
      <c r="BQ185" s="53"/>
      <c r="BR185" s="53"/>
      <c r="BS185" s="53"/>
    </row>
    <row r="186" spans="1:79" s="1" customFormat="1" ht="12" hidden="1" customHeight="1">
      <c r="A186" s="114" t="s">
        <v>146</v>
      </c>
      <c r="B186" s="114"/>
      <c r="C186" s="114"/>
      <c r="D186" s="114"/>
      <c r="E186" s="114"/>
      <c r="F186" s="114"/>
      <c r="G186" s="114"/>
      <c r="H186" s="114"/>
      <c r="I186" s="114"/>
      <c r="J186" s="114"/>
      <c r="K186" s="114"/>
      <c r="L186" s="114"/>
      <c r="M186" s="114"/>
      <c r="N186" s="77" t="s">
        <v>131</v>
      </c>
      <c r="O186" s="77"/>
      <c r="P186" s="77"/>
      <c r="Q186" s="77"/>
      <c r="R186" s="77"/>
      <c r="S186" s="77"/>
      <c r="T186" s="77"/>
      <c r="U186" s="77"/>
      <c r="V186" s="77" t="s">
        <v>132</v>
      </c>
      <c r="W186" s="77"/>
      <c r="X186" s="77"/>
      <c r="Y186" s="77"/>
      <c r="Z186" s="77"/>
      <c r="AA186" s="99" t="s">
        <v>65</v>
      </c>
      <c r="AB186" s="99"/>
      <c r="AC186" s="99"/>
      <c r="AD186" s="99"/>
      <c r="AE186" s="99"/>
      <c r="AF186" s="99" t="s">
        <v>66</v>
      </c>
      <c r="AG186" s="99"/>
      <c r="AH186" s="99"/>
      <c r="AI186" s="99"/>
      <c r="AJ186" s="99" t="s">
        <v>67</v>
      </c>
      <c r="AK186" s="99"/>
      <c r="AL186" s="99"/>
      <c r="AM186" s="99"/>
      <c r="AN186" s="99"/>
      <c r="AO186" s="99" t="s">
        <v>68</v>
      </c>
      <c r="AP186" s="99"/>
      <c r="AQ186" s="99"/>
      <c r="AR186" s="99"/>
      <c r="AS186" s="99" t="s">
        <v>58</v>
      </c>
      <c r="AT186" s="99"/>
      <c r="AU186" s="99"/>
      <c r="AV186" s="99"/>
      <c r="AW186" s="99"/>
      <c r="AX186" s="99" t="s">
        <v>59</v>
      </c>
      <c r="AY186" s="99"/>
      <c r="AZ186" s="99"/>
      <c r="BA186" s="99"/>
      <c r="BB186" s="99" t="s">
        <v>60</v>
      </c>
      <c r="BC186" s="99"/>
      <c r="BD186" s="99"/>
      <c r="BE186" s="99"/>
      <c r="BF186" s="99"/>
      <c r="BG186" s="99" t="s">
        <v>61</v>
      </c>
      <c r="BH186" s="99"/>
      <c r="BI186" s="99"/>
      <c r="BJ186" s="99"/>
      <c r="BK186" s="99" t="s">
        <v>62</v>
      </c>
      <c r="BL186" s="99"/>
      <c r="BM186" s="99"/>
      <c r="BN186" s="99"/>
      <c r="BO186" s="99"/>
      <c r="BP186" s="99" t="s">
        <v>63</v>
      </c>
      <c r="BQ186" s="99"/>
      <c r="BR186" s="99"/>
      <c r="BS186" s="99"/>
      <c r="CA186" s="1" t="s">
        <v>48</v>
      </c>
    </row>
    <row r="187" spans="1:79" s="6" customFormat="1" ht="12.75" customHeight="1">
      <c r="A187" s="115" t="s">
        <v>147</v>
      </c>
      <c r="B187" s="115"/>
      <c r="C187" s="115"/>
      <c r="D187" s="115"/>
      <c r="E187" s="115"/>
      <c r="F187" s="115"/>
      <c r="G187" s="115"/>
      <c r="H187" s="115"/>
      <c r="I187" s="115"/>
      <c r="J187" s="115"/>
      <c r="K187" s="115"/>
      <c r="L187" s="115"/>
      <c r="M187" s="115"/>
      <c r="N187" s="86"/>
      <c r="O187" s="87"/>
      <c r="P187" s="87"/>
      <c r="Q187" s="87"/>
      <c r="R187" s="87"/>
      <c r="S187" s="87"/>
      <c r="T187" s="87"/>
      <c r="U187" s="88"/>
      <c r="V187" s="116"/>
      <c r="W187" s="116"/>
      <c r="X187" s="116"/>
      <c r="Y187" s="116"/>
      <c r="Z187" s="116"/>
      <c r="AA187" s="116"/>
      <c r="AB187" s="116"/>
      <c r="AC187" s="116"/>
      <c r="AD187" s="116"/>
      <c r="AE187" s="116"/>
      <c r="AF187" s="116"/>
      <c r="AG187" s="116"/>
      <c r="AH187" s="116"/>
      <c r="AI187" s="116"/>
      <c r="AJ187" s="116"/>
      <c r="AK187" s="116"/>
      <c r="AL187" s="116"/>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c r="BN187" s="116"/>
      <c r="BO187" s="116"/>
      <c r="BP187" s="117"/>
      <c r="BQ187" s="118"/>
      <c r="BR187" s="118"/>
      <c r="BS187" s="119"/>
      <c r="CA187" s="6" t="s">
        <v>49</v>
      </c>
    </row>
    <row r="190" spans="1:79" ht="35.25" customHeight="1">
      <c r="A190" s="33" t="s">
        <v>255</v>
      </c>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row>
    <row r="191" spans="1:79" ht="196" customHeight="1">
      <c r="A191" s="34" t="s">
        <v>209</v>
      </c>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34"/>
      <c r="BI191" s="34"/>
      <c r="BJ191" s="34"/>
      <c r="BK191" s="34"/>
      <c r="BL191" s="34"/>
    </row>
    <row r="192" spans="1:79" ht="1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4" spans="1:79" ht="28.5" customHeight="1">
      <c r="A194" s="120" t="s">
        <v>238</v>
      </c>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c r="BE194" s="120"/>
      <c r="BF194" s="120"/>
      <c r="BG194" s="120"/>
      <c r="BH194" s="120"/>
      <c r="BI194" s="120"/>
      <c r="BJ194" s="120"/>
      <c r="BK194" s="120"/>
      <c r="BL194" s="120"/>
    </row>
    <row r="195" spans="1:79" ht="14.25" customHeight="1">
      <c r="A195" s="33" t="s">
        <v>222</v>
      </c>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row>
    <row r="196" spans="1:79" ht="15" customHeight="1">
      <c r="A196" s="46" t="s">
        <v>220</v>
      </c>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c r="BD196" s="46"/>
      <c r="BE196" s="46"/>
      <c r="BF196" s="46"/>
      <c r="BG196" s="46"/>
      <c r="BH196" s="46"/>
      <c r="BI196" s="46"/>
      <c r="BJ196" s="46"/>
      <c r="BK196" s="46"/>
      <c r="BL196" s="46"/>
    </row>
    <row r="197" spans="1:79" ht="43" customHeight="1">
      <c r="A197" s="92" t="s">
        <v>135</v>
      </c>
      <c r="B197" s="92"/>
      <c r="C197" s="92"/>
      <c r="D197" s="92"/>
      <c r="E197" s="92"/>
      <c r="F197" s="92"/>
      <c r="G197" s="53" t="s">
        <v>19</v>
      </c>
      <c r="H197" s="53"/>
      <c r="I197" s="53"/>
      <c r="J197" s="53"/>
      <c r="K197" s="53"/>
      <c r="L197" s="53"/>
      <c r="M197" s="53"/>
      <c r="N197" s="53"/>
      <c r="O197" s="53"/>
      <c r="P197" s="53"/>
      <c r="Q197" s="53"/>
      <c r="R197" s="53"/>
      <c r="S197" s="53"/>
      <c r="T197" s="53" t="s">
        <v>15</v>
      </c>
      <c r="U197" s="53"/>
      <c r="V197" s="53"/>
      <c r="W197" s="53"/>
      <c r="X197" s="53"/>
      <c r="Y197" s="53"/>
      <c r="Z197" s="53" t="s">
        <v>14</v>
      </c>
      <c r="AA197" s="53"/>
      <c r="AB197" s="53"/>
      <c r="AC197" s="53"/>
      <c r="AD197" s="53"/>
      <c r="AE197" s="53" t="s">
        <v>136</v>
      </c>
      <c r="AF197" s="53"/>
      <c r="AG197" s="53"/>
      <c r="AH197" s="53"/>
      <c r="AI197" s="53"/>
      <c r="AJ197" s="53"/>
      <c r="AK197" s="53" t="s">
        <v>137</v>
      </c>
      <c r="AL197" s="53"/>
      <c r="AM197" s="53"/>
      <c r="AN197" s="53"/>
      <c r="AO197" s="53"/>
      <c r="AP197" s="53"/>
      <c r="AQ197" s="53" t="s">
        <v>138</v>
      </c>
      <c r="AR197" s="53"/>
      <c r="AS197" s="53"/>
      <c r="AT197" s="53"/>
      <c r="AU197" s="53"/>
      <c r="AV197" s="53"/>
      <c r="AW197" s="53" t="s">
        <v>98</v>
      </c>
      <c r="AX197" s="53"/>
      <c r="AY197" s="53"/>
      <c r="AZ197" s="53"/>
      <c r="BA197" s="53"/>
      <c r="BB197" s="53"/>
      <c r="BC197" s="53"/>
      <c r="BD197" s="53"/>
      <c r="BE197" s="53"/>
      <c r="BF197" s="53"/>
      <c r="BG197" s="53" t="s">
        <v>139</v>
      </c>
      <c r="BH197" s="53"/>
      <c r="BI197" s="53"/>
      <c r="BJ197" s="53"/>
      <c r="BK197" s="53"/>
      <c r="BL197" s="53"/>
    </row>
    <row r="198" spans="1:79" ht="40" customHeight="1">
      <c r="A198" s="92"/>
      <c r="B198" s="92"/>
      <c r="C198" s="92"/>
      <c r="D198" s="92"/>
      <c r="E198" s="92"/>
      <c r="F198" s="92"/>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t="s">
        <v>17</v>
      </c>
      <c r="AX198" s="53"/>
      <c r="AY198" s="53"/>
      <c r="AZ198" s="53"/>
      <c r="BA198" s="53"/>
      <c r="BB198" s="53" t="s">
        <v>16</v>
      </c>
      <c r="BC198" s="53"/>
      <c r="BD198" s="53"/>
      <c r="BE198" s="53"/>
      <c r="BF198" s="53"/>
      <c r="BG198" s="53"/>
      <c r="BH198" s="53"/>
      <c r="BI198" s="53"/>
      <c r="BJ198" s="53"/>
      <c r="BK198" s="53"/>
      <c r="BL198" s="53"/>
    </row>
    <row r="199" spans="1:79" ht="15" customHeight="1">
      <c r="A199" s="53">
        <v>1</v>
      </c>
      <c r="B199" s="53"/>
      <c r="C199" s="53"/>
      <c r="D199" s="53"/>
      <c r="E199" s="53"/>
      <c r="F199" s="53"/>
      <c r="G199" s="53">
        <v>2</v>
      </c>
      <c r="H199" s="53"/>
      <c r="I199" s="53"/>
      <c r="J199" s="53"/>
      <c r="K199" s="53"/>
      <c r="L199" s="53"/>
      <c r="M199" s="53"/>
      <c r="N199" s="53"/>
      <c r="O199" s="53"/>
      <c r="P199" s="53"/>
      <c r="Q199" s="53"/>
      <c r="R199" s="53"/>
      <c r="S199" s="53"/>
      <c r="T199" s="53">
        <v>3</v>
      </c>
      <c r="U199" s="53"/>
      <c r="V199" s="53"/>
      <c r="W199" s="53"/>
      <c r="X199" s="53"/>
      <c r="Y199" s="53"/>
      <c r="Z199" s="53">
        <v>4</v>
      </c>
      <c r="AA199" s="53"/>
      <c r="AB199" s="53"/>
      <c r="AC199" s="53"/>
      <c r="AD199" s="53"/>
      <c r="AE199" s="53">
        <v>5</v>
      </c>
      <c r="AF199" s="53"/>
      <c r="AG199" s="53"/>
      <c r="AH199" s="53"/>
      <c r="AI199" s="53"/>
      <c r="AJ199" s="53"/>
      <c r="AK199" s="53">
        <v>6</v>
      </c>
      <c r="AL199" s="53"/>
      <c r="AM199" s="53"/>
      <c r="AN199" s="53"/>
      <c r="AO199" s="53"/>
      <c r="AP199" s="53"/>
      <c r="AQ199" s="53">
        <v>7</v>
      </c>
      <c r="AR199" s="53"/>
      <c r="AS199" s="53"/>
      <c r="AT199" s="53"/>
      <c r="AU199" s="53"/>
      <c r="AV199" s="53"/>
      <c r="AW199" s="53">
        <v>8</v>
      </c>
      <c r="AX199" s="53"/>
      <c r="AY199" s="53"/>
      <c r="AZ199" s="53"/>
      <c r="BA199" s="53"/>
      <c r="BB199" s="53">
        <v>9</v>
      </c>
      <c r="BC199" s="53"/>
      <c r="BD199" s="53"/>
      <c r="BE199" s="53"/>
      <c r="BF199" s="53"/>
      <c r="BG199" s="53">
        <v>10</v>
      </c>
      <c r="BH199" s="53"/>
      <c r="BI199" s="53"/>
      <c r="BJ199" s="53"/>
      <c r="BK199" s="53"/>
      <c r="BL199" s="53"/>
    </row>
    <row r="200" spans="1:79" s="1" customFormat="1" ht="12" hidden="1" customHeight="1">
      <c r="A200" s="77" t="s">
        <v>64</v>
      </c>
      <c r="B200" s="77"/>
      <c r="C200" s="77"/>
      <c r="D200" s="77"/>
      <c r="E200" s="77"/>
      <c r="F200" s="77"/>
      <c r="G200" s="114" t="s">
        <v>57</v>
      </c>
      <c r="H200" s="114"/>
      <c r="I200" s="114"/>
      <c r="J200" s="114"/>
      <c r="K200" s="114"/>
      <c r="L200" s="114"/>
      <c r="M200" s="114"/>
      <c r="N200" s="114"/>
      <c r="O200" s="114"/>
      <c r="P200" s="114"/>
      <c r="Q200" s="114"/>
      <c r="R200" s="114"/>
      <c r="S200" s="114"/>
      <c r="T200" s="99" t="s">
        <v>80</v>
      </c>
      <c r="U200" s="99"/>
      <c r="V200" s="99"/>
      <c r="W200" s="99"/>
      <c r="X200" s="99"/>
      <c r="Y200" s="99"/>
      <c r="Z200" s="99" t="s">
        <v>81</v>
      </c>
      <c r="AA200" s="99"/>
      <c r="AB200" s="99"/>
      <c r="AC200" s="99"/>
      <c r="AD200" s="99"/>
      <c r="AE200" s="99" t="s">
        <v>82</v>
      </c>
      <c r="AF200" s="99"/>
      <c r="AG200" s="99"/>
      <c r="AH200" s="99"/>
      <c r="AI200" s="99"/>
      <c r="AJ200" s="99"/>
      <c r="AK200" s="99" t="s">
        <v>83</v>
      </c>
      <c r="AL200" s="99"/>
      <c r="AM200" s="99"/>
      <c r="AN200" s="99"/>
      <c r="AO200" s="99"/>
      <c r="AP200" s="99"/>
      <c r="AQ200" s="121" t="s">
        <v>99</v>
      </c>
      <c r="AR200" s="99"/>
      <c r="AS200" s="99"/>
      <c r="AT200" s="99"/>
      <c r="AU200" s="99"/>
      <c r="AV200" s="99"/>
      <c r="AW200" s="99" t="s">
        <v>84</v>
      </c>
      <c r="AX200" s="99"/>
      <c r="AY200" s="99"/>
      <c r="AZ200" s="99"/>
      <c r="BA200" s="99"/>
      <c r="BB200" s="99" t="s">
        <v>85</v>
      </c>
      <c r="BC200" s="99"/>
      <c r="BD200" s="99"/>
      <c r="BE200" s="99"/>
      <c r="BF200" s="99"/>
      <c r="BG200" s="121" t="s">
        <v>100</v>
      </c>
      <c r="BH200" s="99"/>
      <c r="BI200" s="99"/>
      <c r="BJ200" s="99"/>
      <c r="BK200" s="99"/>
      <c r="BL200" s="99"/>
      <c r="CA200" s="1" t="s">
        <v>50</v>
      </c>
    </row>
    <row r="201" spans="1:79" s="25" customFormat="1" ht="25" customHeight="1">
      <c r="A201" s="97">
        <v>2610</v>
      </c>
      <c r="B201" s="97"/>
      <c r="C201" s="97"/>
      <c r="D201" s="97"/>
      <c r="E201" s="97"/>
      <c r="F201" s="97"/>
      <c r="G201" s="60" t="s">
        <v>174</v>
      </c>
      <c r="H201" s="61"/>
      <c r="I201" s="61"/>
      <c r="J201" s="61"/>
      <c r="K201" s="61"/>
      <c r="L201" s="61"/>
      <c r="M201" s="61"/>
      <c r="N201" s="61"/>
      <c r="O201" s="61"/>
      <c r="P201" s="61"/>
      <c r="Q201" s="61"/>
      <c r="R201" s="61"/>
      <c r="S201" s="62"/>
      <c r="T201" s="105">
        <v>618736</v>
      </c>
      <c r="U201" s="105"/>
      <c r="V201" s="105"/>
      <c r="W201" s="105"/>
      <c r="X201" s="105"/>
      <c r="Y201" s="105"/>
      <c r="Z201" s="105">
        <v>600870.75</v>
      </c>
      <c r="AA201" s="105"/>
      <c r="AB201" s="105"/>
      <c r="AC201" s="105"/>
      <c r="AD201" s="105"/>
      <c r="AE201" s="105">
        <v>0</v>
      </c>
      <c r="AF201" s="105"/>
      <c r="AG201" s="105"/>
      <c r="AH201" s="105"/>
      <c r="AI201" s="105"/>
      <c r="AJ201" s="105"/>
      <c r="AK201" s="105">
        <v>0</v>
      </c>
      <c r="AL201" s="105"/>
      <c r="AM201" s="105"/>
      <c r="AN201" s="105"/>
      <c r="AO201" s="105"/>
      <c r="AP201" s="105"/>
      <c r="AQ201" s="105">
        <f>IF(ISNUMBER(AK201),AK201,0)-IF(ISNUMBER(AE201),AE201,0)</f>
        <v>0</v>
      </c>
      <c r="AR201" s="105"/>
      <c r="AS201" s="105"/>
      <c r="AT201" s="105"/>
      <c r="AU201" s="105"/>
      <c r="AV201" s="105"/>
      <c r="AW201" s="105">
        <v>0</v>
      </c>
      <c r="AX201" s="105"/>
      <c r="AY201" s="105"/>
      <c r="AZ201" s="105"/>
      <c r="BA201" s="105"/>
      <c r="BB201" s="105">
        <v>0</v>
      </c>
      <c r="BC201" s="105"/>
      <c r="BD201" s="105"/>
      <c r="BE201" s="105"/>
      <c r="BF201" s="105"/>
      <c r="BG201" s="105">
        <f>IF(ISNUMBER(Z201),Z201,0)+IF(ISNUMBER(AK201),AK201,0)</f>
        <v>600870.75</v>
      </c>
      <c r="BH201" s="105"/>
      <c r="BI201" s="105"/>
      <c r="BJ201" s="105"/>
      <c r="BK201" s="105"/>
      <c r="BL201" s="105"/>
      <c r="CA201" s="25" t="s">
        <v>51</v>
      </c>
    </row>
    <row r="202" spans="1:79" s="6" customFormat="1" ht="12.75" customHeight="1">
      <c r="A202" s="98"/>
      <c r="B202" s="98"/>
      <c r="C202" s="98"/>
      <c r="D202" s="98"/>
      <c r="E202" s="98"/>
      <c r="F202" s="98"/>
      <c r="G202" s="122" t="s">
        <v>147</v>
      </c>
      <c r="H202" s="123"/>
      <c r="I202" s="123"/>
      <c r="J202" s="123"/>
      <c r="K202" s="123"/>
      <c r="L202" s="123"/>
      <c r="M202" s="123"/>
      <c r="N202" s="123"/>
      <c r="O202" s="123"/>
      <c r="P202" s="123"/>
      <c r="Q202" s="123"/>
      <c r="R202" s="123"/>
      <c r="S202" s="124"/>
      <c r="T202" s="104">
        <v>618736</v>
      </c>
      <c r="U202" s="104"/>
      <c r="V202" s="104"/>
      <c r="W202" s="104"/>
      <c r="X202" s="104"/>
      <c r="Y202" s="104"/>
      <c r="Z202" s="104">
        <v>600870.75</v>
      </c>
      <c r="AA202" s="104"/>
      <c r="AB202" s="104"/>
      <c r="AC202" s="104"/>
      <c r="AD202" s="104"/>
      <c r="AE202" s="104">
        <v>0</v>
      </c>
      <c r="AF202" s="104"/>
      <c r="AG202" s="104"/>
      <c r="AH202" s="104"/>
      <c r="AI202" s="104"/>
      <c r="AJ202" s="104"/>
      <c r="AK202" s="104">
        <v>0</v>
      </c>
      <c r="AL202" s="104"/>
      <c r="AM202" s="104"/>
      <c r="AN202" s="104"/>
      <c r="AO202" s="104"/>
      <c r="AP202" s="104"/>
      <c r="AQ202" s="104">
        <f>IF(ISNUMBER(AK202),AK202,0)-IF(ISNUMBER(AE202),AE202,0)</f>
        <v>0</v>
      </c>
      <c r="AR202" s="104"/>
      <c r="AS202" s="104"/>
      <c r="AT202" s="104"/>
      <c r="AU202" s="104"/>
      <c r="AV202" s="104"/>
      <c r="AW202" s="104">
        <v>0</v>
      </c>
      <c r="AX202" s="104"/>
      <c r="AY202" s="104"/>
      <c r="AZ202" s="104"/>
      <c r="BA202" s="104"/>
      <c r="BB202" s="104">
        <v>0</v>
      </c>
      <c r="BC202" s="104"/>
      <c r="BD202" s="104"/>
      <c r="BE202" s="104"/>
      <c r="BF202" s="104"/>
      <c r="BG202" s="104">
        <f>IF(ISNUMBER(Z202),Z202,0)+IF(ISNUMBER(AK202),AK202,0)</f>
        <v>600870.75</v>
      </c>
      <c r="BH202" s="104"/>
      <c r="BI202" s="104"/>
      <c r="BJ202" s="104"/>
      <c r="BK202" s="104"/>
      <c r="BL202" s="104"/>
    </row>
    <row r="204" spans="1:79" ht="14.25" customHeight="1">
      <c r="A204" s="33" t="s">
        <v>239</v>
      </c>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row>
    <row r="205" spans="1:79" ht="15" customHeight="1">
      <c r="A205" s="46" t="s">
        <v>220</v>
      </c>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c r="BD205" s="46"/>
      <c r="BE205" s="46"/>
      <c r="BF205" s="46"/>
      <c r="BG205" s="46"/>
      <c r="BH205" s="46"/>
      <c r="BI205" s="46"/>
      <c r="BJ205" s="46"/>
      <c r="BK205" s="46"/>
      <c r="BL205" s="46"/>
    </row>
    <row r="206" spans="1:79" ht="18" customHeight="1">
      <c r="A206" s="53" t="s">
        <v>135</v>
      </c>
      <c r="B206" s="53"/>
      <c r="C206" s="53"/>
      <c r="D206" s="53"/>
      <c r="E206" s="53"/>
      <c r="F206" s="53"/>
      <c r="G206" s="53" t="s">
        <v>19</v>
      </c>
      <c r="H206" s="53"/>
      <c r="I206" s="53"/>
      <c r="J206" s="53"/>
      <c r="K206" s="53"/>
      <c r="L206" s="53"/>
      <c r="M206" s="53"/>
      <c r="N206" s="53"/>
      <c r="O206" s="53"/>
      <c r="P206" s="53"/>
      <c r="Q206" s="53" t="s">
        <v>226</v>
      </c>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t="s">
        <v>236</v>
      </c>
      <c r="AP206" s="53"/>
      <c r="AQ206" s="53"/>
      <c r="AR206" s="53"/>
      <c r="AS206" s="53"/>
      <c r="AT206" s="53"/>
      <c r="AU206" s="53"/>
      <c r="AV206" s="53"/>
      <c r="AW206" s="53"/>
      <c r="AX206" s="53"/>
      <c r="AY206" s="53"/>
      <c r="AZ206" s="53"/>
      <c r="BA206" s="53"/>
      <c r="BB206" s="53"/>
      <c r="BC206" s="53"/>
      <c r="BD206" s="53"/>
      <c r="BE206" s="53"/>
      <c r="BF206" s="53"/>
      <c r="BG206" s="53"/>
      <c r="BH206" s="53"/>
      <c r="BI206" s="53"/>
      <c r="BJ206" s="53"/>
      <c r="BK206" s="53"/>
      <c r="BL206" s="53"/>
    </row>
    <row r="207" spans="1:79" ht="43" customHeight="1">
      <c r="A207" s="53"/>
      <c r="B207" s="53"/>
      <c r="C207" s="53"/>
      <c r="D207" s="53"/>
      <c r="E207" s="53"/>
      <c r="F207" s="53"/>
      <c r="G207" s="53"/>
      <c r="H207" s="53"/>
      <c r="I207" s="53"/>
      <c r="J207" s="53"/>
      <c r="K207" s="53"/>
      <c r="L207" s="53"/>
      <c r="M207" s="53"/>
      <c r="N207" s="53"/>
      <c r="O207" s="53"/>
      <c r="P207" s="53"/>
      <c r="Q207" s="53" t="s">
        <v>140</v>
      </c>
      <c r="R207" s="53"/>
      <c r="S207" s="53"/>
      <c r="T207" s="53"/>
      <c r="U207" s="53"/>
      <c r="V207" s="92" t="s">
        <v>141</v>
      </c>
      <c r="W207" s="92"/>
      <c r="X207" s="92"/>
      <c r="Y207" s="92"/>
      <c r="Z207" s="53" t="s">
        <v>142</v>
      </c>
      <c r="AA207" s="53"/>
      <c r="AB207" s="53"/>
      <c r="AC207" s="53"/>
      <c r="AD207" s="53"/>
      <c r="AE207" s="53"/>
      <c r="AF207" s="53"/>
      <c r="AG207" s="53"/>
      <c r="AH207" s="53"/>
      <c r="AI207" s="53"/>
      <c r="AJ207" s="53" t="s">
        <v>143</v>
      </c>
      <c r="AK207" s="53"/>
      <c r="AL207" s="53"/>
      <c r="AM207" s="53"/>
      <c r="AN207" s="53"/>
      <c r="AO207" s="53" t="s">
        <v>20</v>
      </c>
      <c r="AP207" s="53"/>
      <c r="AQ207" s="53"/>
      <c r="AR207" s="53"/>
      <c r="AS207" s="53"/>
      <c r="AT207" s="92" t="s">
        <v>144</v>
      </c>
      <c r="AU207" s="92"/>
      <c r="AV207" s="92"/>
      <c r="AW207" s="92"/>
      <c r="AX207" s="53" t="s">
        <v>142</v>
      </c>
      <c r="AY207" s="53"/>
      <c r="AZ207" s="53"/>
      <c r="BA207" s="53"/>
      <c r="BB207" s="53"/>
      <c r="BC207" s="53"/>
      <c r="BD207" s="53"/>
      <c r="BE207" s="53"/>
      <c r="BF207" s="53"/>
      <c r="BG207" s="53"/>
      <c r="BH207" s="53" t="s">
        <v>145</v>
      </c>
      <c r="BI207" s="53"/>
      <c r="BJ207" s="53"/>
      <c r="BK207" s="53"/>
      <c r="BL207" s="53"/>
    </row>
    <row r="208" spans="1:79" ht="63" customHeight="1">
      <c r="A208" s="53"/>
      <c r="B208" s="53"/>
      <c r="C208" s="53"/>
      <c r="D208" s="53"/>
      <c r="E208" s="53"/>
      <c r="F208" s="53"/>
      <c r="G208" s="53"/>
      <c r="H208" s="53"/>
      <c r="I208" s="53"/>
      <c r="J208" s="53"/>
      <c r="K208" s="53"/>
      <c r="L208" s="53"/>
      <c r="M208" s="53"/>
      <c r="N208" s="53"/>
      <c r="O208" s="53"/>
      <c r="P208" s="53"/>
      <c r="Q208" s="53"/>
      <c r="R208" s="53"/>
      <c r="S208" s="53"/>
      <c r="T208" s="53"/>
      <c r="U208" s="53"/>
      <c r="V208" s="92"/>
      <c r="W208" s="92"/>
      <c r="X208" s="92"/>
      <c r="Y208" s="92"/>
      <c r="Z208" s="53" t="s">
        <v>17</v>
      </c>
      <c r="AA208" s="53"/>
      <c r="AB208" s="53"/>
      <c r="AC208" s="53"/>
      <c r="AD208" s="53"/>
      <c r="AE208" s="53" t="s">
        <v>16</v>
      </c>
      <c r="AF208" s="53"/>
      <c r="AG208" s="53"/>
      <c r="AH208" s="53"/>
      <c r="AI208" s="53"/>
      <c r="AJ208" s="53"/>
      <c r="AK208" s="53"/>
      <c r="AL208" s="53"/>
      <c r="AM208" s="53"/>
      <c r="AN208" s="53"/>
      <c r="AO208" s="53"/>
      <c r="AP208" s="53"/>
      <c r="AQ208" s="53"/>
      <c r="AR208" s="53"/>
      <c r="AS208" s="53"/>
      <c r="AT208" s="92"/>
      <c r="AU208" s="92"/>
      <c r="AV208" s="92"/>
      <c r="AW208" s="92"/>
      <c r="AX208" s="53" t="s">
        <v>17</v>
      </c>
      <c r="AY208" s="53"/>
      <c r="AZ208" s="53"/>
      <c r="BA208" s="53"/>
      <c r="BB208" s="53"/>
      <c r="BC208" s="53" t="s">
        <v>16</v>
      </c>
      <c r="BD208" s="53"/>
      <c r="BE208" s="53"/>
      <c r="BF208" s="53"/>
      <c r="BG208" s="53"/>
      <c r="BH208" s="53"/>
      <c r="BI208" s="53"/>
      <c r="BJ208" s="53"/>
      <c r="BK208" s="53"/>
      <c r="BL208" s="53"/>
    </row>
    <row r="209" spans="1:79" ht="15" customHeight="1">
      <c r="A209" s="53">
        <v>1</v>
      </c>
      <c r="B209" s="53"/>
      <c r="C209" s="53"/>
      <c r="D209" s="53"/>
      <c r="E209" s="53"/>
      <c r="F209" s="53"/>
      <c r="G209" s="53">
        <v>2</v>
      </c>
      <c r="H209" s="53"/>
      <c r="I209" s="53"/>
      <c r="J209" s="53"/>
      <c r="K209" s="53"/>
      <c r="L209" s="53"/>
      <c r="M209" s="53"/>
      <c r="N209" s="53"/>
      <c r="O209" s="53"/>
      <c r="P209" s="53"/>
      <c r="Q209" s="53">
        <v>3</v>
      </c>
      <c r="R209" s="53"/>
      <c r="S209" s="53"/>
      <c r="T209" s="53"/>
      <c r="U209" s="53"/>
      <c r="V209" s="53">
        <v>4</v>
      </c>
      <c r="W209" s="53"/>
      <c r="X209" s="53"/>
      <c r="Y209" s="53"/>
      <c r="Z209" s="53">
        <v>5</v>
      </c>
      <c r="AA209" s="53"/>
      <c r="AB209" s="53"/>
      <c r="AC209" s="53"/>
      <c r="AD209" s="53"/>
      <c r="AE209" s="53">
        <v>6</v>
      </c>
      <c r="AF209" s="53"/>
      <c r="AG209" s="53"/>
      <c r="AH209" s="53"/>
      <c r="AI209" s="53"/>
      <c r="AJ209" s="53">
        <v>7</v>
      </c>
      <c r="AK209" s="53"/>
      <c r="AL209" s="53"/>
      <c r="AM209" s="53"/>
      <c r="AN209" s="53"/>
      <c r="AO209" s="53">
        <v>8</v>
      </c>
      <c r="AP209" s="53"/>
      <c r="AQ209" s="53"/>
      <c r="AR209" s="53"/>
      <c r="AS209" s="53"/>
      <c r="AT209" s="53">
        <v>9</v>
      </c>
      <c r="AU209" s="53"/>
      <c r="AV209" s="53"/>
      <c r="AW209" s="53"/>
      <c r="AX209" s="53">
        <v>10</v>
      </c>
      <c r="AY209" s="53"/>
      <c r="AZ209" s="53"/>
      <c r="BA209" s="53"/>
      <c r="BB209" s="53"/>
      <c r="BC209" s="53">
        <v>11</v>
      </c>
      <c r="BD209" s="53"/>
      <c r="BE209" s="53"/>
      <c r="BF209" s="53"/>
      <c r="BG209" s="53"/>
      <c r="BH209" s="53">
        <v>12</v>
      </c>
      <c r="BI209" s="53"/>
      <c r="BJ209" s="53"/>
      <c r="BK209" s="53"/>
      <c r="BL209" s="53"/>
    </row>
    <row r="210" spans="1:79" s="1" customFormat="1" ht="12" hidden="1" customHeight="1">
      <c r="A210" s="77" t="s">
        <v>64</v>
      </c>
      <c r="B210" s="77"/>
      <c r="C210" s="77"/>
      <c r="D210" s="77"/>
      <c r="E210" s="77"/>
      <c r="F210" s="77"/>
      <c r="G210" s="114" t="s">
        <v>57</v>
      </c>
      <c r="H210" s="114"/>
      <c r="I210" s="114"/>
      <c r="J210" s="114"/>
      <c r="K210" s="114"/>
      <c r="L210" s="114"/>
      <c r="M210" s="114"/>
      <c r="N210" s="114"/>
      <c r="O210" s="114"/>
      <c r="P210" s="114"/>
      <c r="Q210" s="99" t="s">
        <v>80</v>
      </c>
      <c r="R210" s="99"/>
      <c r="S210" s="99"/>
      <c r="T210" s="99"/>
      <c r="U210" s="99"/>
      <c r="V210" s="99" t="s">
        <v>81</v>
      </c>
      <c r="W210" s="99"/>
      <c r="X210" s="99"/>
      <c r="Y210" s="99"/>
      <c r="Z210" s="99" t="s">
        <v>82</v>
      </c>
      <c r="AA210" s="99"/>
      <c r="AB210" s="99"/>
      <c r="AC210" s="99"/>
      <c r="AD210" s="99"/>
      <c r="AE210" s="99" t="s">
        <v>83</v>
      </c>
      <c r="AF210" s="99"/>
      <c r="AG210" s="99"/>
      <c r="AH210" s="99"/>
      <c r="AI210" s="99"/>
      <c r="AJ210" s="121" t="s">
        <v>101</v>
      </c>
      <c r="AK210" s="99"/>
      <c r="AL210" s="99"/>
      <c r="AM210" s="99"/>
      <c r="AN210" s="99"/>
      <c r="AO210" s="99" t="s">
        <v>84</v>
      </c>
      <c r="AP210" s="99"/>
      <c r="AQ210" s="99"/>
      <c r="AR210" s="99"/>
      <c r="AS210" s="99"/>
      <c r="AT210" s="121" t="s">
        <v>102</v>
      </c>
      <c r="AU210" s="99"/>
      <c r="AV210" s="99"/>
      <c r="AW210" s="99"/>
      <c r="AX210" s="99" t="s">
        <v>85</v>
      </c>
      <c r="AY210" s="99"/>
      <c r="AZ210" s="99"/>
      <c r="BA210" s="99"/>
      <c r="BB210" s="99"/>
      <c r="BC210" s="99" t="s">
        <v>86</v>
      </c>
      <c r="BD210" s="99"/>
      <c r="BE210" s="99"/>
      <c r="BF210" s="99"/>
      <c r="BG210" s="99"/>
      <c r="BH210" s="121" t="s">
        <v>101</v>
      </c>
      <c r="BI210" s="99"/>
      <c r="BJ210" s="99"/>
      <c r="BK210" s="99"/>
      <c r="BL210" s="99"/>
      <c r="CA210" s="1" t="s">
        <v>52</v>
      </c>
    </row>
    <row r="211" spans="1:79" s="25" customFormat="1" ht="37.5" customHeight="1">
      <c r="A211" s="97">
        <v>2610</v>
      </c>
      <c r="B211" s="97"/>
      <c r="C211" s="97"/>
      <c r="D211" s="97"/>
      <c r="E211" s="97"/>
      <c r="F211" s="97"/>
      <c r="G211" s="60" t="s">
        <v>174</v>
      </c>
      <c r="H211" s="61"/>
      <c r="I211" s="61"/>
      <c r="J211" s="61"/>
      <c r="K211" s="61"/>
      <c r="L211" s="61"/>
      <c r="M211" s="61"/>
      <c r="N211" s="61"/>
      <c r="O211" s="61"/>
      <c r="P211" s="62"/>
      <c r="Q211" s="105">
        <v>687212</v>
      </c>
      <c r="R211" s="105"/>
      <c r="S211" s="105"/>
      <c r="T211" s="105"/>
      <c r="U211" s="105"/>
      <c r="V211" s="105">
        <v>0</v>
      </c>
      <c r="W211" s="105"/>
      <c r="X211" s="105"/>
      <c r="Y211" s="105"/>
      <c r="Z211" s="105">
        <v>0</v>
      </c>
      <c r="AA211" s="105"/>
      <c r="AB211" s="105"/>
      <c r="AC211" s="105"/>
      <c r="AD211" s="105"/>
      <c r="AE211" s="105">
        <v>0</v>
      </c>
      <c r="AF211" s="105"/>
      <c r="AG211" s="105"/>
      <c r="AH211" s="105"/>
      <c r="AI211" s="105"/>
      <c r="AJ211" s="105">
        <f>IF(ISNUMBER(Q211),Q211,0)-IF(ISNUMBER(Z211),Z211,0)</f>
        <v>687212</v>
      </c>
      <c r="AK211" s="105"/>
      <c r="AL211" s="105"/>
      <c r="AM211" s="105"/>
      <c r="AN211" s="105"/>
      <c r="AO211" s="105">
        <v>870493</v>
      </c>
      <c r="AP211" s="105"/>
      <c r="AQ211" s="105"/>
      <c r="AR211" s="105"/>
      <c r="AS211" s="105"/>
      <c r="AT211" s="105">
        <f>IF(ISNUMBER(V211),V211,0)-IF(ISNUMBER(Z211),Z211,0)-IF(ISNUMBER(AE211),AE211,0)</f>
        <v>0</v>
      </c>
      <c r="AU211" s="105"/>
      <c r="AV211" s="105"/>
      <c r="AW211" s="105"/>
      <c r="AX211" s="105">
        <v>0</v>
      </c>
      <c r="AY211" s="105"/>
      <c r="AZ211" s="105"/>
      <c r="BA211" s="105"/>
      <c r="BB211" s="105"/>
      <c r="BC211" s="105">
        <v>0</v>
      </c>
      <c r="BD211" s="105"/>
      <c r="BE211" s="105"/>
      <c r="BF211" s="105"/>
      <c r="BG211" s="105"/>
      <c r="BH211" s="105">
        <f>IF(ISNUMBER(AO211),AO211,0)-IF(ISNUMBER(AX211),AX211,0)</f>
        <v>870493</v>
      </c>
      <c r="BI211" s="105"/>
      <c r="BJ211" s="105"/>
      <c r="BK211" s="105"/>
      <c r="BL211" s="105"/>
      <c r="CA211" s="25" t="s">
        <v>53</v>
      </c>
    </row>
    <row r="212" spans="1:79" s="6" customFormat="1" ht="12.75" customHeight="1">
      <c r="A212" s="98"/>
      <c r="B212" s="98"/>
      <c r="C212" s="98"/>
      <c r="D212" s="98"/>
      <c r="E212" s="98"/>
      <c r="F212" s="98"/>
      <c r="G212" s="122" t="s">
        <v>147</v>
      </c>
      <c r="H212" s="123"/>
      <c r="I212" s="123"/>
      <c r="J212" s="123"/>
      <c r="K212" s="123"/>
      <c r="L212" s="123"/>
      <c r="M212" s="123"/>
      <c r="N212" s="123"/>
      <c r="O212" s="123"/>
      <c r="P212" s="124"/>
      <c r="Q212" s="104">
        <v>687212</v>
      </c>
      <c r="R212" s="104"/>
      <c r="S212" s="104"/>
      <c r="T212" s="104"/>
      <c r="U212" s="104"/>
      <c r="V212" s="104">
        <v>0</v>
      </c>
      <c r="W212" s="104"/>
      <c r="X212" s="104"/>
      <c r="Y212" s="104"/>
      <c r="Z212" s="104">
        <v>0</v>
      </c>
      <c r="AA212" s="104"/>
      <c r="AB212" s="104"/>
      <c r="AC212" s="104"/>
      <c r="AD212" s="104"/>
      <c r="AE212" s="104">
        <v>0</v>
      </c>
      <c r="AF212" s="104"/>
      <c r="AG212" s="104"/>
      <c r="AH212" s="104"/>
      <c r="AI212" s="104"/>
      <c r="AJ212" s="104">
        <f>IF(ISNUMBER(Q212),Q212,0)-IF(ISNUMBER(Z212),Z212,0)</f>
        <v>687212</v>
      </c>
      <c r="AK212" s="104"/>
      <c r="AL212" s="104"/>
      <c r="AM212" s="104"/>
      <c r="AN212" s="104"/>
      <c r="AO212" s="104">
        <v>870493</v>
      </c>
      <c r="AP212" s="104"/>
      <c r="AQ212" s="104"/>
      <c r="AR212" s="104"/>
      <c r="AS212" s="104"/>
      <c r="AT212" s="104">
        <f>IF(ISNUMBER(V212),V212,0)-IF(ISNUMBER(Z212),Z212,0)-IF(ISNUMBER(AE212),AE212,0)</f>
        <v>0</v>
      </c>
      <c r="AU212" s="104"/>
      <c r="AV212" s="104"/>
      <c r="AW212" s="104"/>
      <c r="AX212" s="104">
        <v>0</v>
      </c>
      <c r="AY212" s="104"/>
      <c r="AZ212" s="104"/>
      <c r="BA212" s="104"/>
      <c r="BB212" s="104"/>
      <c r="BC212" s="104">
        <v>0</v>
      </c>
      <c r="BD212" s="104"/>
      <c r="BE212" s="104"/>
      <c r="BF212" s="104"/>
      <c r="BG212" s="104"/>
      <c r="BH212" s="104">
        <f>IF(ISNUMBER(AO212),AO212,0)-IF(ISNUMBER(AX212),AX212,0)</f>
        <v>870493</v>
      </c>
      <c r="BI212" s="104"/>
      <c r="BJ212" s="104"/>
      <c r="BK212" s="104"/>
      <c r="BL212" s="104"/>
    </row>
    <row r="214" spans="1:79" ht="14.25" customHeight="1">
      <c r="A214" s="33" t="s">
        <v>227</v>
      </c>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row>
    <row r="215" spans="1:79" ht="15" customHeight="1">
      <c r="A215" s="46" t="s">
        <v>220</v>
      </c>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c r="BD215" s="46"/>
      <c r="BE215" s="46"/>
      <c r="BF215" s="46"/>
      <c r="BG215" s="46"/>
      <c r="BH215" s="46"/>
      <c r="BI215" s="46"/>
      <c r="BJ215" s="46"/>
      <c r="BK215" s="46"/>
      <c r="BL215" s="46"/>
    </row>
    <row r="216" spans="1:79" ht="43" customHeight="1">
      <c r="A216" s="92" t="s">
        <v>135</v>
      </c>
      <c r="B216" s="92"/>
      <c r="C216" s="92"/>
      <c r="D216" s="92"/>
      <c r="E216" s="92"/>
      <c r="F216" s="92"/>
      <c r="G216" s="53" t="s">
        <v>19</v>
      </c>
      <c r="H216" s="53"/>
      <c r="I216" s="53"/>
      <c r="J216" s="53"/>
      <c r="K216" s="53"/>
      <c r="L216" s="53"/>
      <c r="M216" s="53"/>
      <c r="N216" s="53"/>
      <c r="O216" s="53"/>
      <c r="P216" s="53"/>
      <c r="Q216" s="53"/>
      <c r="R216" s="53"/>
      <c r="S216" s="53"/>
      <c r="T216" s="53" t="s">
        <v>15</v>
      </c>
      <c r="U216" s="53"/>
      <c r="V216" s="53"/>
      <c r="W216" s="53"/>
      <c r="X216" s="53"/>
      <c r="Y216" s="53"/>
      <c r="Z216" s="53" t="s">
        <v>14</v>
      </c>
      <c r="AA216" s="53"/>
      <c r="AB216" s="53"/>
      <c r="AC216" s="53"/>
      <c r="AD216" s="53"/>
      <c r="AE216" s="53" t="s">
        <v>223</v>
      </c>
      <c r="AF216" s="53"/>
      <c r="AG216" s="53"/>
      <c r="AH216" s="53"/>
      <c r="AI216" s="53"/>
      <c r="AJ216" s="53"/>
      <c r="AK216" s="53" t="s">
        <v>228</v>
      </c>
      <c r="AL216" s="53"/>
      <c r="AM216" s="53"/>
      <c r="AN216" s="53"/>
      <c r="AO216" s="53"/>
      <c r="AP216" s="53"/>
      <c r="AQ216" s="53" t="s">
        <v>240</v>
      </c>
      <c r="AR216" s="53"/>
      <c r="AS216" s="53"/>
      <c r="AT216" s="53"/>
      <c r="AU216" s="53"/>
      <c r="AV216" s="53"/>
      <c r="AW216" s="53" t="s">
        <v>18</v>
      </c>
      <c r="AX216" s="53"/>
      <c r="AY216" s="53"/>
      <c r="AZ216" s="53"/>
      <c r="BA216" s="53"/>
      <c r="BB216" s="53"/>
      <c r="BC216" s="53"/>
      <c r="BD216" s="53"/>
      <c r="BE216" s="53" t="s">
        <v>156</v>
      </c>
      <c r="BF216" s="53"/>
      <c r="BG216" s="53"/>
      <c r="BH216" s="53"/>
      <c r="BI216" s="53"/>
      <c r="BJ216" s="53"/>
      <c r="BK216" s="53"/>
      <c r="BL216" s="53"/>
    </row>
    <row r="217" spans="1:79" ht="21.75" customHeight="1">
      <c r="A217" s="92"/>
      <c r="B217" s="92"/>
      <c r="C217" s="92"/>
      <c r="D217" s="92"/>
      <c r="E217" s="92"/>
      <c r="F217" s="92"/>
      <c r="G217" s="53"/>
      <c r="H217" s="53"/>
      <c r="I217" s="53"/>
      <c r="J217" s="53"/>
      <c r="K217" s="53"/>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c r="BG217" s="53"/>
      <c r="BH217" s="53"/>
      <c r="BI217" s="53"/>
      <c r="BJ217" s="53"/>
      <c r="BK217" s="53"/>
      <c r="BL217" s="53"/>
    </row>
    <row r="218" spans="1:79" ht="15" customHeight="1">
      <c r="A218" s="53">
        <v>1</v>
      </c>
      <c r="B218" s="53"/>
      <c r="C218" s="53"/>
      <c r="D218" s="53"/>
      <c r="E218" s="53"/>
      <c r="F218" s="53"/>
      <c r="G218" s="53">
        <v>2</v>
      </c>
      <c r="H218" s="53"/>
      <c r="I218" s="53"/>
      <c r="J218" s="53"/>
      <c r="K218" s="53"/>
      <c r="L218" s="53"/>
      <c r="M218" s="53"/>
      <c r="N218" s="53"/>
      <c r="O218" s="53"/>
      <c r="P218" s="53"/>
      <c r="Q218" s="53"/>
      <c r="R218" s="53"/>
      <c r="S218" s="53"/>
      <c r="T218" s="53">
        <v>3</v>
      </c>
      <c r="U218" s="53"/>
      <c r="V218" s="53"/>
      <c r="W218" s="53"/>
      <c r="X218" s="53"/>
      <c r="Y218" s="53"/>
      <c r="Z218" s="53">
        <v>4</v>
      </c>
      <c r="AA218" s="53"/>
      <c r="AB218" s="53"/>
      <c r="AC218" s="53"/>
      <c r="AD218" s="53"/>
      <c r="AE218" s="53">
        <v>5</v>
      </c>
      <c r="AF218" s="53"/>
      <c r="AG218" s="53"/>
      <c r="AH218" s="53"/>
      <c r="AI218" s="53"/>
      <c r="AJ218" s="53"/>
      <c r="AK218" s="53">
        <v>6</v>
      </c>
      <c r="AL218" s="53"/>
      <c r="AM218" s="53"/>
      <c r="AN218" s="53"/>
      <c r="AO218" s="53"/>
      <c r="AP218" s="53"/>
      <c r="AQ218" s="53">
        <v>7</v>
      </c>
      <c r="AR218" s="53"/>
      <c r="AS218" s="53"/>
      <c r="AT218" s="53"/>
      <c r="AU218" s="53"/>
      <c r="AV218" s="53"/>
      <c r="AW218" s="77">
        <v>8</v>
      </c>
      <c r="AX218" s="77"/>
      <c r="AY218" s="77"/>
      <c r="AZ218" s="77"/>
      <c r="BA218" s="77"/>
      <c r="BB218" s="77"/>
      <c r="BC218" s="77"/>
      <c r="BD218" s="77"/>
      <c r="BE218" s="77">
        <v>9</v>
      </c>
      <c r="BF218" s="77"/>
      <c r="BG218" s="77"/>
      <c r="BH218" s="77"/>
      <c r="BI218" s="77"/>
      <c r="BJ218" s="77"/>
      <c r="BK218" s="77"/>
      <c r="BL218" s="77"/>
    </row>
    <row r="219" spans="1:79" s="1" customFormat="1" ht="18.75" hidden="1" customHeight="1">
      <c r="A219" s="77" t="s">
        <v>64</v>
      </c>
      <c r="B219" s="77"/>
      <c r="C219" s="77"/>
      <c r="D219" s="77"/>
      <c r="E219" s="77"/>
      <c r="F219" s="77"/>
      <c r="G219" s="114" t="s">
        <v>57</v>
      </c>
      <c r="H219" s="114"/>
      <c r="I219" s="114"/>
      <c r="J219" s="114"/>
      <c r="K219" s="114"/>
      <c r="L219" s="114"/>
      <c r="M219" s="114"/>
      <c r="N219" s="114"/>
      <c r="O219" s="114"/>
      <c r="P219" s="114"/>
      <c r="Q219" s="114"/>
      <c r="R219" s="114"/>
      <c r="S219" s="114"/>
      <c r="T219" s="99" t="s">
        <v>80</v>
      </c>
      <c r="U219" s="99"/>
      <c r="V219" s="99"/>
      <c r="W219" s="99"/>
      <c r="X219" s="99"/>
      <c r="Y219" s="99"/>
      <c r="Z219" s="99" t="s">
        <v>81</v>
      </c>
      <c r="AA219" s="99"/>
      <c r="AB219" s="99"/>
      <c r="AC219" s="99"/>
      <c r="AD219" s="99"/>
      <c r="AE219" s="99" t="s">
        <v>82</v>
      </c>
      <c r="AF219" s="99"/>
      <c r="AG219" s="99"/>
      <c r="AH219" s="99"/>
      <c r="AI219" s="99"/>
      <c r="AJ219" s="99"/>
      <c r="AK219" s="99" t="s">
        <v>83</v>
      </c>
      <c r="AL219" s="99"/>
      <c r="AM219" s="99"/>
      <c r="AN219" s="99"/>
      <c r="AO219" s="99"/>
      <c r="AP219" s="99"/>
      <c r="AQ219" s="99" t="s">
        <v>84</v>
      </c>
      <c r="AR219" s="99"/>
      <c r="AS219" s="99"/>
      <c r="AT219" s="99"/>
      <c r="AU219" s="99"/>
      <c r="AV219" s="99"/>
      <c r="AW219" s="114" t="s">
        <v>87</v>
      </c>
      <c r="AX219" s="114"/>
      <c r="AY219" s="114"/>
      <c r="AZ219" s="114"/>
      <c r="BA219" s="114"/>
      <c r="BB219" s="114"/>
      <c r="BC219" s="114"/>
      <c r="BD219" s="114"/>
      <c r="BE219" s="114" t="s">
        <v>88</v>
      </c>
      <c r="BF219" s="114"/>
      <c r="BG219" s="114"/>
      <c r="BH219" s="114"/>
      <c r="BI219" s="114"/>
      <c r="BJ219" s="114"/>
      <c r="BK219" s="114"/>
      <c r="BL219" s="114"/>
      <c r="CA219" s="1" t="s">
        <v>54</v>
      </c>
    </row>
    <row r="220" spans="1:79" s="25" customFormat="1" ht="25" customHeight="1">
      <c r="A220" s="97">
        <v>2610</v>
      </c>
      <c r="B220" s="97"/>
      <c r="C220" s="97"/>
      <c r="D220" s="97"/>
      <c r="E220" s="97"/>
      <c r="F220" s="97"/>
      <c r="G220" s="60" t="s">
        <v>174</v>
      </c>
      <c r="H220" s="61"/>
      <c r="I220" s="61"/>
      <c r="J220" s="61"/>
      <c r="K220" s="61"/>
      <c r="L220" s="61"/>
      <c r="M220" s="61"/>
      <c r="N220" s="61"/>
      <c r="O220" s="61"/>
      <c r="P220" s="61"/>
      <c r="Q220" s="61"/>
      <c r="R220" s="61"/>
      <c r="S220" s="62"/>
      <c r="T220" s="105">
        <v>618736</v>
      </c>
      <c r="U220" s="105"/>
      <c r="V220" s="105"/>
      <c r="W220" s="105"/>
      <c r="X220" s="105"/>
      <c r="Y220" s="105"/>
      <c r="Z220" s="105">
        <v>600870.75</v>
      </c>
      <c r="AA220" s="105"/>
      <c r="AB220" s="105"/>
      <c r="AC220" s="105"/>
      <c r="AD220" s="105"/>
      <c r="AE220" s="105">
        <v>0</v>
      </c>
      <c r="AF220" s="105"/>
      <c r="AG220" s="105"/>
      <c r="AH220" s="105"/>
      <c r="AI220" s="105"/>
      <c r="AJ220" s="105"/>
      <c r="AK220" s="105">
        <v>0</v>
      </c>
      <c r="AL220" s="105"/>
      <c r="AM220" s="105"/>
      <c r="AN220" s="105"/>
      <c r="AO220" s="105"/>
      <c r="AP220" s="105"/>
      <c r="AQ220" s="105">
        <v>0</v>
      </c>
      <c r="AR220" s="105"/>
      <c r="AS220" s="105"/>
      <c r="AT220" s="105"/>
      <c r="AU220" s="105"/>
      <c r="AV220" s="105"/>
      <c r="AW220" s="131"/>
      <c r="AX220" s="131"/>
      <c r="AY220" s="131"/>
      <c r="AZ220" s="131"/>
      <c r="BA220" s="131"/>
      <c r="BB220" s="131"/>
      <c r="BC220" s="131"/>
      <c r="BD220" s="131"/>
      <c r="BE220" s="131"/>
      <c r="BF220" s="131"/>
      <c r="BG220" s="131"/>
      <c r="BH220" s="131"/>
      <c r="BI220" s="131"/>
      <c r="BJ220" s="131"/>
      <c r="BK220" s="131"/>
      <c r="BL220" s="131"/>
      <c r="CA220" s="25" t="s">
        <v>55</v>
      </c>
    </row>
    <row r="221" spans="1:79" s="6" customFormat="1" ht="12.75" customHeight="1">
      <c r="A221" s="98"/>
      <c r="B221" s="98"/>
      <c r="C221" s="98"/>
      <c r="D221" s="98"/>
      <c r="E221" s="98"/>
      <c r="F221" s="98"/>
      <c r="G221" s="122" t="s">
        <v>147</v>
      </c>
      <c r="H221" s="123"/>
      <c r="I221" s="123"/>
      <c r="J221" s="123"/>
      <c r="K221" s="123"/>
      <c r="L221" s="123"/>
      <c r="M221" s="123"/>
      <c r="N221" s="123"/>
      <c r="O221" s="123"/>
      <c r="P221" s="123"/>
      <c r="Q221" s="123"/>
      <c r="R221" s="123"/>
      <c r="S221" s="124"/>
      <c r="T221" s="104">
        <v>618736</v>
      </c>
      <c r="U221" s="104"/>
      <c r="V221" s="104"/>
      <c r="W221" s="104"/>
      <c r="X221" s="104"/>
      <c r="Y221" s="104"/>
      <c r="Z221" s="104">
        <v>600870.75</v>
      </c>
      <c r="AA221" s="104"/>
      <c r="AB221" s="104"/>
      <c r="AC221" s="104"/>
      <c r="AD221" s="104"/>
      <c r="AE221" s="104">
        <v>0</v>
      </c>
      <c r="AF221" s="104"/>
      <c r="AG221" s="104"/>
      <c r="AH221" s="104"/>
      <c r="AI221" s="104"/>
      <c r="AJ221" s="104"/>
      <c r="AK221" s="104">
        <v>0</v>
      </c>
      <c r="AL221" s="104"/>
      <c r="AM221" s="104"/>
      <c r="AN221" s="104"/>
      <c r="AO221" s="104"/>
      <c r="AP221" s="104"/>
      <c r="AQ221" s="104">
        <v>0</v>
      </c>
      <c r="AR221" s="104"/>
      <c r="AS221" s="104"/>
      <c r="AT221" s="104"/>
      <c r="AU221" s="104"/>
      <c r="AV221" s="104"/>
      <c r="AW221" s="115"/>
      <c r="AX221" s="115"/>
      <c r="AY221" s="115"/>
      <c r="AZ221" s="115"/>
      <c r="BA221" s="115"/>
      <c r="BB221" s="115"/>
      <c r="BC221" s="115"/>
      <c r="BD221" s="115"/>
      <c r="BE221" s="115"/>
      <c r="BF221" s="115"/>
      <c r="BG221" s="115"/>
      <c r="BH221" s="115"/>
      <c r="BI221" s="115"/>
      <c r="BJ221" s="115"/>
      <c r="BK221" s="115"/>
      <c r="BL221" s="115"/>
    </row>
    <row r="223" spans="1:79" ht="14.25" customHeight="1">
      <c r="A223" s="33" t="s">
        <v>241</v>
      </c>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row>
    <row r="224" spans="1:79" ht="28" customHeight="1">
      <c r="A224" s="34" t="s">
        <v>210</v>
      </c>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4"/>
      <c r="BK224" s="34"/>
      <c r="BL224" s="34"/>
    </row>
    <row r="225" spans="1:64" ht="1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7" spans="1:64" ht="14">
      <c r="A227" s="33" t="s">
        <v>256</v>
      </c>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row>
    <row r="228" spans="1:64" ht="14">
      <c r="A228" s="33" t="s">
        <v>229</v>
      </c>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row>
    <row r="229" spans="1:64" ht="15" customHeight="1">
      <c r="A229" s="34" t="s">
        <v>211</v>
      </c>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34"/>
      <c r="BJ229" s="34"/>
      <c r="BK229" s="34"/>
      <c r="BL229" s="34"/>
    </row>
    <row r="230" spans="1:64" ht="1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3" spans="1:64" ht="19" customHeight="1">
      <c r="A233" s="125" t="s">
        <v>214</v>
      </c>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22"/>
      <c r="AC233" s="22"/>
      <c r="AD233" s="22"/>
      <c r="AE233" s="22"/>
      <c r="AF233" s="22"/>
      <c r="AG233" s="22"/>
      <c r="AH233" s="129"/>
      <c r="AI233" s="129"/>
      <c r="AJ233" s="129"/>
      <c r="AK233" s="129"/>
      <c r="AL233" s="129"/>
      <c r="AM233" s="129"/>
      <c r="AN233" s="129"/>
      <c r="AO233" s="129"/>
      <c r="AP233" s="129"/>
      <c r="AQ233" s="22"/>
      <c r="AR233" s="22"/>
      <c r="AS233" s="22"/>
      <c r="AT233" s="22"/>
      <c r="AU233" s="130" t="s">
        <v>216</v>
      </c>
      <c r="AV233" s="130"/>
      <c r="AW233" s="130"/>
      <c r="AX233" s="130"/>
      <c r="AY233" s="130"/>
      <c r="AZ233" s="130"/>
      <c r="BA233" s="130"/>
      <c r="BB233" s="130"/>
      <c r="BC233" s="130"/>
      <c r="BD233" s="130"/>
      <c r="BE233" s="130"/>
      <c r="BF233" s="130"/>
    </row>
    <row r="234" spans="1:64" ht="12.75" customHeight="1">
      <c r="AB234" s="23"/>
      <c r="AC234" s="23"/>
      <c r="AD234" s="23"/>
      <c r="AE234" s="23"/>
      <c r="AF234" s="23"/>
      <c r="AG234" s="23"/>
      <c r="AH234" s="128" t="s">
        <v>1</v>
      </c>
      <c r="AI234" s="128"/>
      <c r="AJ234" s="128"/>
      <c r="AK234" s="128"/>
      <c r="AL234" s="128"/>
      <c r="AM234" s="128"/>
      <c r="AN234" s="128"/>
      <c r="AO234" s="128"/>
      <c r="AP234" s="128"/>
      <c r="AQ234" s="23"/>
      <c r="AR234" s="23"/>
      <c r="AS234" s="23"/>
      <c r="AT234" s="23"/>
      <c r="AU234" s="128" t="s">
        <v>160</v>
      </c>
      <c r="AV234" s="128"/>
      <c r="AW234" s="128"/>
      <c r="AX234" s="128"/>
      <c r="AY234" s="128"/>
      <c r="AZ234" s="128"/>
      <c r="BA234" s="128"/>
      <c r="BB234" s="128"/>
      <c r="BC234" s="128"/>
      <c r="BD234" s="128"/>
      <c r="BE234" s="128"/>
      <c r="BF234" s="128"/>
    </row>
    <row r="235" spans="1:64" ht="14">
      <c r="AB235" s="23"/>
      <c r="AC235" s="23"/>
      <c r="AD235" s="23"/>
      <c r="AE235" s="23"/>
      <c r="AF235" s="23"/>
      <c r="AG235" s="23"/>
      <c r="AH235" s="24"/>
      <c r="AI235" s="24"/>
      <c r="AJ235" s="24"/>
      <c r="AK235" s="24"/>
      <c r="AL235" s="24"/>
      <c r="AM235" s="24"/>
      <c r="AN235" s="24"/>
      <c r="AO235" s="24"/>
      <c r="AP235" s="24"/>
      <c r="AQ235" s="23"/>
      <c r="AR235" s="23"/>
      <c r="AS235" s="23"/>
      <c r="AT235" s="23"/>
      <c r="AU235" s="24"/>
      <c r="AV235" s="24"/>
      <c r="AW235" s="24"/>
      <c r="AX235" s="24"/>
      <c r="AY235" s="24"/>
      <c r="AZ235" s="24"/>
      <c r="BA235" s="24"/>
      <c r="BB235" s="24"/>
      <c r="BC235" s="24"/>
      <c r="BD235" s="24"/>
      <c r="BE235" s="24"/>
      <c r="BF235" s="24"/>
    </row>
    <row r="236" spans="1:64" ht="18" customHeight="1">
      <c r="A236" s="125" t="s">
        <v>215</v>
      </c>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23"/>
      <c r="AC236" s="23"/>
      <c r="AD236" s="23"/>
      <c r="AE236" s="23"/>
      <c r="AF236" s="23"/>
      <c r="AG236" s="23"/>
      <c r="AH236" s="126"/>
      <c r="AI236" s="126"/>
      <c r="AJ236" s="126"/>
      <c r="AK236" s="126"/>
      <c r="AL236" s="126"/>
      <c r="AM236" s="126"/>
      <c r="AN236" s="126"/>
      <c r="AO236" s="126"/>
      <c r="AP236" s="126"/>
      <c r="AQ236" s="23"/>
      <c r="AR236" s="23"/>
      <c r="AS236" s="23"/>
      <c r="AT236" s="23"/>
      <c r="AU236" s="127" t="s">
        <v>217</v>
      </c>
      <c r="AV236" s="127"/>
      <c r="AW236" s="127"/>
      <c r="AX236" s="127"/>
      <c r="AY236" s="127"/>
      <c r="AZ236" s="127"/>
      <c r="BA236" s="127"/>
      <c r="BB236" s="127"/>
      <c r="BC236" s="127"/>
      <c r="BD236" s="127"/>
      <c r="BE236" s="127"/>
      <c r="BF236" s="127"/>
    </row>
    <row r="237" spans="1:64" ht="12" customHeight="1">
      <c r="AB237" s="23"/>
      <c r="AC237" s="23"/>
      <c r="AD237" s="23"/>
      <c r="AE237" s="23"/>
      <c r="AF237" s="23"/>
      <c r="AG237" s="23"/>
      <c r="AH237" s="128" t="s">
        <v>1</v>
      </c>
      <c r="AI237" s="128"/>
      <c r="AJ237" s="128"/>
      <c r="AK237" s="128"/>
      <c r="AL237" s="128"/>
      <c r="AM237" s="128"/>
      <c r="AN237" s="128"/>
      <c r="AO237" s="128"/>
      <c r="AP237" s="128"/>
      <c r="AQ237" s="23"/>
      <c r="AR237" s="23"/>
      <c r="AS237" s="23"/>
      <c r="AT237" s="23"/>
      <c r="AU237" s="128" t="s">
        <v>160</v>
      </c>
      <c r="AV237" s="128"/>
      <c r="AW237" s="128"/>
      <c r="AX237" s="128"/>
      <c r="AY237" s="128"/>
      <c r="AZ237" s="128"/>
      <c r="BA237" s="128"/>
      <c r="BB237" s="128"/>
      <c r="BC237" s="128"/>
      <c r="BD237" s="128"/>
      <c r="BE237" s="128"/>
      <c r="BF237" s="128"/>
    </row>
  </sheetData>
  <mergeCells count="1464">
    <mergeCell ref="AK201:AP201"/>
    <mergeCell ref="AQ201:AV201"/>
    <mergeCell ref="AW201:BA201"/>
    <mergeCell ref="BB201:BF201"/>
    <mergeCell ref="AQ197:AV198"/>
    <mergeCell ref="A221:F221"/>
    <mergeCell ref="G221:S221"/>
    <mergeCell ref="T221:Y221"/>
    <mergeCell ref="Z221:AD221"/>
    <mergeCell ref="AE221:AJ221"/>
    <mergeCell ref="AX212:BB212"/>
    <mergeCell ref="BC212:BG212"/>
    <mergeCell ref="BH212:BL212"/>
    <mergeCell ref="A212:F212"/>
    <mergeCell ref="G212:P212"/>
    <mergeCell ref="Q212:U212"/>
    <mergeCell ref="V212:Y212"/>
    <mergeCell ref="Z212:AD212"/>
    <mergeCell ref="AE212:AI212"/>
    <mergeCell ref="AJ212:AN212"/>
    <mergeCell ref="AO212:AS212"/>
    <mergeCell ref="AT212:AW212"/>
    <mergeCell ref="BE216:BL217"/>
    <mergeCell ref="A218:F218"/>
    <mergeCell ref="G218:S218"/>
    <mergeCell ref="T218:Y218"/>
    <mergeCell ref="Z218:AD218"/>
    <mergeCell ref="AE218:AJ218"/>
    <mergeCell ref="AK218:AP218"/>
    <mergeCell ref="AQ218:AV218"/>
    <mergeCell ref="AW218:BD218"/>
    <mergeCell ref="BE218:BL218"/>
    <mergeCell ref="AP178:AT178"/>
    <mergeCell ref="AU178:AY178"/>
    <mergeCell ref="AZ178:BD178"/>
    <mergeCell ref="A178:F178"/>
    <mergeCell ref="G178:S178"/>
    <mergeCell ref="T178:Z178"/>
    <mergeCell ref="AA178:AE178"/>
    <mergeCell ref="AF178:AJ178"/>
    <mergeCell ref="AK178:AO178"/>
    <mergeCell ref="AF156:AH156"/>
    <mergeCell ref="AI156:AK156"/>
    <mergeCell ref="AL156:AN156"/>
    <mergeCell ref="AO156:AQ156"/>
    <mergeCell ref="AR156:AT156"/>
    <mergeCell ref="AU156:AW156"/>
    <mergeCell ref="BE169:BI169"/>
    <mergeCell ref="BJ169:BN169"/>
    <mergeCell ref="BO169:BS169"/>
    <mergeCell ref="BO168:BS168"/>
    <mergeCell ref="A169:F169"/>
    <mergeCell ref="G169:S169"/>
    <mergeCell ref="T169:Z169"/>
    <mergeCell ref="AA169:AE169"/>
    <mergeCell ref="AF169:AJ169"/>
    <mergeCell ref="AK169:AO169"/>
    <mergeCell ref="AP169:AT169"/>
    <mergeCell ref="AU169:AY169"/>
    <mergeCell ref="AZ169:BD169"/>
    <mergeCell ref="AK168:AO168"/>
    <mergeCell ref="AP168:AT168"/>
    <mergeCell ref="AU168:AY168"/>
    <mergeCell ref="AZ168:BD168"/>
    <mergeCell ref="BE168:BI168"/>
    <mergeCell ref="BJ168:BN168"/>
    <mergeCell ref="A168:F168"/>
    <mergeCell ref="G168:S168"/>
    <mergeCell ref="T168:Z168"/>
    <mergeCell ref="AA168:AE168"/>
    <mergeCell ref="AF168:AJ168"/>
    <mergeCell ref="A155:C155"/>
    <mergeCell ref="D155:V155"/>
    <mergeCell ref="W155:Y155"/>
    <mergeCell ref="Z155:AB155"/>
    <mergeCell ref="AC155:AE155"/>
    <mergeCell ref="AF154:AH154"/>
    <mergeCell ref="AI154:AK154"/>
    <mergeCell ref="AL154:AN154"/>
    <mergeCell ref="AO154:AQ154"/>
    <mergeCell ref="AR154:AT154"/>
    <mergeCell ref="AU154:AW154"/>
    <mergeCell ref="AX157:AZ157"/>
    <mergeCell ref="BA157:BC157"/>
    <mergeCell ref="BD157:BF157"/>
    <mergeCell ref="BG157:BI157"/>
    <mergeCell ref="BJ157:BL157"/>
    <mergeCell ref="AF157:AH157"/>
    <mergeCell ref="AI157:AK157"/>
    <mergeCell ref="AL157:AN157"/>
    <mergeCell ref="AO157:AQ157"/>
    <mergeCell ref="AR157:AT157"/>
    <mergeCell ref="AU157:AW157"/>
    <mergeCell ref="AX156:AZ156"/>
    <mergeCell ref="BA156:BC156"/>
    <mergeCell ref="BD156:BF156"/>
    <mergeCell ref="BG156:BI156"/>
    <mergeCell ref="BJ156:BL156"/>
    <mergeCell ref="A157:C157"/>
    <mergeCell ref="D157:V157"/>
    <mergeCell ref="W157:Y157"/>
    <mergeCell ref="Z157:AB157"/>
    <mergeCell ref="AC157:AE157"/>
    <mergeCell ref="D154:V154"/>
    <mergeCell ref="W154:Y154"/>
    <mergeCell ref="Z154:AB154"/>
    <mergeCell ref="AC154:AE154"/>
    <mergeCell ref="A153:C153"/>
    <mergeCell ref="D153:V153"/>
    <mergeCell ref="W153:Y153"/>
    <mergeCell ref="Z153:AB153"/>
    <mergeCell ref="AC153:AE153"/>
    <mergeCell ref="AF153:AH153"/>
    <mergeCell ref="AI153:AK153"/>
    <mergeCell ref="AX155:AZ155"/>
    <mergeCell ref="BA155:BC155"/>
    <mergeCell ref="BD155:BF155"/>
    <mergeCell ref="BG155:BI155"/>
    <mergeCell ref="BJ155:BL155"/>
    <mergeCell ref="A156:C156"/>
    <mergeCell ref="D156:V156"/>
    <mergeCell ref="W156:Y156"/>
    <mergeCell ref="Z156:AB156"/>
    <mergeCell ref="AC156:AE156"/>
    <mergeCell ref="AF155:AH155"/>
    <mergeCell ref="AI155:AK155"/>
    <mergeCell ref="AL155:AN155"/>
    <mergeCell ref="AO155:AQ155"/>
    <mergeCell ref="AR155:AT155"/>
    <mergeCell ref="AU155:AW155"/>
    <mergeCell ref="AX154:AZ154"/>
    <mergeCell ref="BA154:BC154"/>
    <mergeCell ref="BD154:BF154"/>
    <mergeCell ref="BG154:BI154"/>
    <mergeCell ref="BJ154:BL154"/>
    <mergeCell ref="A143:T143"/>
    <mergeCell ref="U143:Y143"/>
    <mergeCell ref="Z143:AD143"/>
    <mergeCell ref="AE143:AI143"/>
    <mergeCell ref="AJ143:AN143"/>
    <mergeCell ref="AO143:AS143"/>
    <mergeCell ref="AT143:AX143"/>
    <mergeCell ref="AY143:BC143"/>
    <mergeCell ref="BD143:BH143"/>
    <mergeCell ref="BE134:BI134"/>
    <mergeCell ref="BE133:BI133"/>
    <mergeCell ref="A134:C134"/>
    <mergeCell ref="D134:P134"/>
    <mergeCell ref="Q134:U134"/>
    <mergeCell ref="V134:AE134"/>
    <mergeCell ref="AF134:AJ134"/>
    <mergeCell ref="AK134:AO134"/>
    <mergeCell ref="AP134:AT134"/>
    <mergeCell ref="AU134:AY134"/>
    <mergeCell ref="AZ134:BD134"/>
    <mergeCell ref="AT142:AX142"/>
    <mergeCell ref="AY142:BC142"/>
    <mergeCell ref="BD142:BH142"/>
    <mergeCell ref="BI142:BM142"/>
    <mergeCell ref="AO139:AS139"/>
    <mergeCell ref="AT139:AX139"/>
    <mergeCell ref="AY139:BC139"/>
    <mergeCell ref="BD139:BH139"/>
    <mergeCell ref="BI139:BM139"/>
    <mergeCell ref="BE132:BI132"/>
    <mergeCell ref="A133:C133"/>
    <mergeCell ref="D133:P133"/>
    <mergeCell ref="Q133:U133"/>
    <mergeCell ref="V133:AE133"/>
    <mergeCell ref="AF133:AJ133"/>
    <mergeCell ref="AK133:AO133"/>
    <mergeCell ref="AP133:AT133"/>
    <mergeCell ref="AU133:AY133"/>
    <mergeCell ref="AZ133:BD133"/>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27:BI127"/>
    <mergeCell ref="A128:C128"/>
    <mergeCell ref="D128:P128"/>
    <mergeCell ref="Q128:U128"/>
    <mergeCell ref="V128:AE128"/>
    <mergeCell ref="AF128:AJ128"/>
    <mergeCell ref="AK128:AO128"/>
    <mergeCell ref="AP128:AT128"/>
    <mergeCell ref="AU128:AY128"/>
    <mergeCell ref="AZ128:BD128"/>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V125:AE125"/>
    <mergeCell ref="AF125:AJ125"/>
    <mergeCell ref="AK125:AO125"/>
    <mergeCell ref="AP125:AT125"/>
    <mergeCell ref="AU125:AY125"/>
    <mergeCell ref="AZ125:BD125"/>
    <mergeCell ref="BE116:BI116"/>
    <mergeCell ref="BJ116:BN116"/>
    <mergeCell ref="BO116:BS116"/>
    <mergeCell ref="BT116:BX116"/>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BU50:BY50"/>
    <mergeCell ref="AS50:AW50"/>
    <mergeCell ref="AX50:BA50"/>
    <mergeCell ref="BB50:BF50"/>
    <mergeCell ref="BG50:BK50"/>
    <mergeCell ref="BL50:BP50"/>
    <mergeCell ref="BQ50:BT50"/>
    <mergeCell ref="A50:D50"/>
    <mergeCell ref="E50:T50"/>
    <mergeCell ref="U50:Y50"/>
    <mergeCell ref="Z50:AD50"/>
    <mergeCell ref="AE50:AH50"/>
    <mergeCell ref="AI50:AM50"/>
    <mergeCell ref="AN50:AR50"/>
    <mergeCell ref="AR66:AV66"/>
    <mergeCell ref="AW66:BA66"/>
    <mergeCell ref="BB66:BF66"/>
    <mergeCell ref="BG66:BK66"/>
    <mergeCell ref="AH63:AL63"/>
    <mergeCell ref="AM63:AQ63"/>
    <mergeCell ref="AR63:AV63"/>
    <mergeCell ref="AW63:BA63"/>
    <mergeCell ref="BB63:BF63"/>
    <mergeCell ref="BG63:BK63"/>
    <mergeCell ref="BQ58:BT58"/>
    <mergeCell ref="A236:AA236"/>
    <mergeCell ref="AH236:AP236"/>
    <mergeCell ref="AU236:BF236"/>
    <mergeCell ref="AH237:AP237"/>
    <mergeCell ref="AU237:BF237"/>
    <mergeCell ref="A31:D31"/>
    <mergeCell ref="E31:T31"/>
    <mergeCell ref="U31:Y31"/>
    <mergeCell ref="Z31:AD31"/>
    <mergeCell ref="AE31:AH31"/>
    <mergeCell ref="A229:BL229"/>
    <mergeCell ref="A233:AA233"/>
    <mergeCell ref="AH233:AP233"/>
    <mergeCell ref="AU233:BF233"/>
    <mergeCell ref="AH234:AP234"/>
    <mergeCell ref="AU234:BF234"/>
    <mergeCell ref="AW220:BD220"/>
    <mergeCell ref="BE220:BL220"/>
    <mergeCell ref="A223:BL223"/>
    <mergeCell ref="A224:BL224"/>
    <mergeCell ref="A67:D67"/>
    <mergeCell ref="E67:W67"/>
    <mergeCell ref="X67:AB67"/>
    <mergeCell ref="AC67:AG67"/>
    <mergeCell ref="AH67:AL67"/>
    <mergeCell ref="AM67:AQ67"/>
    <mergeCell ref="AR67:AV67"/>
    <mergeCell ref="BD96:BH96"/>
    <mergeCell ref="A96:C96"/>
    <mergeCell ref="D96:T96"/>
    <mergeCell ref="U96:Y96"/>
    <mergeCell ref="Z96:AD96"/>
    <mergeCell ref="A227:BL227"/>
    <mergeCell ref="A228:BL228"/>
    <mergeCell ref="AK221:AP221"/>
    <mergeCell ref="AQ221:AV221"/>
    <mergeCell ref="AW221:BD221"/>
    <mergeCell ref="BE221:BL221"/>
    <mergeCell ref="AQ219:AV219"/>
    <mergeCell ref="AW219:BD219"/>
    <mergeCell ref="BE219:BL219"/>
    <mergeCell ref="A220:F220"/>
    <mergeCell ref="G220:S220"/>
    <mergeCell ref="T220:Y220"/>
    <mergeCell ref="Z220:AD220"/>
    <mergeCell ref="AE220:AJ220"/>
    <mergeCell ref="AK220:AP220"/>
    <mergeCell ref="AQ220:AV220"/>
    <mergeCell ref="A219:F219"/>
    <mergeCell ref="G219:S219"/>
    <mergeCell ref="T219:Y219"/>
    <mergeCell ref="Z219:AD219"/>
    <mergeCell ref="AE219:AJ219"/>
    <mergeCell ref="AK219:AP219"/>
    <mergeCell ref="Z216:AD217"/>
    <mergeCell ref="AE216:AJ217"/>
    <mergeCell ref="AK216:AP217"/>
    <mergeCell ref="AQ216:AV217"/>
    <mergeCell ref="AW216:BD217"/>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214:BL214"/>
    <mergeCell ref="A215:BL215"/>
    <mergeCell ref="A216:F217"/>
    <mergeCell ref="G216:S217"/>
    <mergeCell ref="T216:Y217"/>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J209:AN209"/>
    <mergeCell ref="AO209:AS209"/>
    <mergeCell ref="AT209:AW209"/>
    <mergeCell ref="AX209:BB209"/>
    <mergeCell ref="BC209:BG209"/>
    <mergeCell ref="BH209:BL209"/>
    <mergeCell ref="A209:F209"/>
    <mergeCell ref="G209:P209"/>
    <mergeCell ref="Q209:U209"/>
    <mergeCell ref="V209:Y209"/>
    <mergeCell ref="Z209:AD209"/>
    <mergeCell ref="AE209:AI209"/>
    <mergeCell ref="AT207:AW208"/>
    <mergeCell ref="AX207:BG207"/>
    <mergeCell ref="BH207:BL208"/>
    <mergeCell ref="Z208:AD208"/>
    <mergeCell ref="AE208:AI208"/>
    <mergeCell ref="AX208:BB208"/>
    <mergeCell ref="BC208:BG208"/>
    <mergeCell ref="A205:BL205"/>
    <mergeCell ref="A206:F208"/>
    <mergeCell ref="G206:P208"/>
    <mergeCell ref="Q206:AN206"/>
    <mergeCell ref="AO206:BL206"/>
    <mergeCell ref="Q207:U208"/>
    <mergeCell ref="V207:Y208"/>
    <mergeCell ref="Z207:AI207"/>
    <mergeCell ref="AJ207:AN208"/>
    <mergeCell ref="AO207:AS208"/>
    <mergeCell ref="BG201:BL201"/>
    <mergeCell ref="A204:BL204"/>
    <mergeCell ref="BG202:BL202"/>
    <mergeCell ref="AK200:AP200"/>
    <mergeCell ref="AQ200:AV200"/>
    <mergeCell ref="AW200:BA200"/>
    <mergeCell ref="BB200:BF200"/>
    <mergeCell ref="BG200:BL200"/>
    <mergeCell ref="A201:F201"/>
    <mergeCell ref="G201:S201"/>
    <mergeCell ref="T201:Y201"/>
    <mergeCell ref="Z201:AD201"/>
    <mergeCell ref="AE201:AJ201"/>
    <mergeCell ref="AK199:AP199"/>
    <mergeCell ref="AQ199:AV199"/>
    <mergeCell ref="AW199:BA199"/>
    <mergeCell ref="BB199:BF199"/>
    <mergeCell ref="BG199:BL199"/>
    <mergeCell ref="A200:F200"/>
    <mergeCell ref="G200:S200"/>
    <mergeCell ref="T200:Y200"/>
    <mergeCell ref="Z200:AD200"/>
    <mergeCell ref="AE200:AJ200"/>
    <mergeCell ref="A202:F202"/>
    <mergeCell ref="G202:S202"/>
    <mergeCell ref="T202:Y202"/>
    <mergeCell ref="Z202:AD202"/>
    <mergeCell ref="AE202:AJ202"/>
    <mergeCell ref="AK202:AP202"/>
    <mergeCell ref="AQ202:AV202"/>
    <mergeCell ref="AW202:BA202"/>
    <mergeCell ref="BB202:BF202"/>
    <mergeCell ref="AW197:BF197"/>
    <mergeCell ref="BG197:BL198"/>
    <mergeCell ref="AW198:BA198"/>
    <mergeCell ref="BB198:BF198"/>
    <mergeCell ref="A199:F199"/>
    <mergeCell ref="G199:S199"/>
    <mergeCell ref="T199:Y199"/>
    <mergeCell ref="Z199:AD199"/>
    <mergeCell ref="AE199:AJ199"/>
    <mergeCell ref="A197:F198"/>
    <mergeCell ref="G197:S198"/>
    <mergeCell ref="T197:Y198"/>
    <mergeCell ref="Z197:AD198"/>
    <mergeCell ref="AE197:AJ198"/>
    <mergeCell ref="AK197:AP198"/>
    <mergeCell ref="BP187:BS187"/>
    <mergeCell ref="A190:BL190"/>
    <mergeCell ref="A191:BL191"/>
    <mergeCell ref="A194:BL194"/>
    <mergeCell ref="A195:BL195"/>
    <mergeCell ref="A196:BL196"/>
    <mergeCell ref="AO187:AR187"/>
    <mergeCell ref="AS187:AW187"/>
    <mergeCell ref="AX187:BA187"/>
    <mergeCell ref="BB187:BF187"/>
    <mergeCell ref="BG187:BJ187"/>
    <mergeCell ref="BK187:BO187"/>
    <mergeCell ref="BB186:BF186"/>
    <mergeCell ref="BG186:BJ186"/>
    <mergeCell ref="BK186:BO186"/>
    <mergeCell ref="BP186:BS186"/>
    <mergeCell ref="A187:M187"/>
    <mergeCell ref="N187:U187"/>
    <mergeCell ref="V187:Z187"/>
    <mergeCell ref="AA187:AE187"/>
    <mergeCell ref="AF187:AI187"/>
    <mergeCell ref="AJ187:AN187"/>
    <mergeCell ref="BP185:BS185"/>
    <mergeCell ref="A186:M186"/>
    <mergeCell ref="N186:U186"/>
    <mergeCell ref="V186:Z186"/>
    <mergeCell ref="AA186:AE186"/>
    <mergeCell ref="AF186:AI186"/>
    <mergeCell ref="AJ186:AN186"/>
    <mergeCell ref="AO186:AR186"/>
    <mergeCell ref="AS186:AW186"/>
    <mergeCell ref="AX186:BA186"/>
    <mergeCell ref="AO185:AR185"/>
    <mergeCell ref="AS185:AW185"/>
    <mergeCell ref="AX185:BA185"/>
    <mergeCell ref="BB185:BF185"/>
    <mergeCell ref="BG185:BJ185"/>
    <mergeCell ref="BK185:BO185"/>
    <mergeCell ref="BB184:BF184"/>
    <mergeCell ref="BG184:BJ184"/>
    <mergeCell ref="BK184:BO184"/>
    <mergeCell ref="BP184:BS184"/>
    <mergeCell ref="A185:M185"/>
    <mergeCell ref="N185:U185"/>
    <mergeCell ref="V185:Z185"/>
    <mergeCell ref="AA185:AE185"/>
    <mergeCell ref="AF185:AI185"/>
    <mergeCell ref="AJ185:AN185"/>
    <mergeCell ref="AA184:AE184"/>
    <mergeCell ref="AF184:AI184"/>
    <mergeCell ref="AJ184:AN184"/>
    <mergeCell ref="AO184:AR184"/>
    <mergeCell ref="AS184:AW184"/>
    <mergeCell ref="AX184:BA184"/>
    <mergeCell ref="A181:BL181"/>
    <mergeCell ref="A182:BM182"/>
    <mergeCell ref="A183:M184"/>
    <mergeCell ref="N183:U184"/>
    <mergeCell ref="V183:Z184"/>
    <mergeCell ref="AA183:AI183"/>
    <mergeCell ref="AJ183:AR183"/>
    <mergeCell ref="AS183:BA183"/>
    <mergeCell ref="BB183:BJ183"/>
    <mergeCell ref="BK183:BS183"/>
    <mergeCell ref="AZ176:BD176"/>
    <mergeCell ref="A177:F177"/>
    <mergeCell ref="G177:S177"/>
    <mergeCell ref="T177:Z177"/>
    <mergeCell ref="AA177:AE177"/>
    <mergeCell ref="AF177:AJ177"/>
    <mergeCell ref="AK177:AO177"/>
    <mergeCell ref="AP177:AT177"/>
    <mergeCell ref="AU177:AY177"/>
    <mergeCell ref="AZ177:BD177"/>
    <mergeCell ref="AU175:AY175"/>
    <mergeCell ref="AZ175:BD175"/>
    <mergeCell ref="A176:F176"/>
    <mergeCell ref="G176:S176"/>
    <mergeCell ref="T176:Z176"/>
    <mergeCell ref="AA176:AE176"/>
    <mergeCell ref="AF176:AJ176"/>
    <mergeCell ref="AK176:AO176"/>
    <mergeCell ref="AP176:AT176"/>
    <mergeCell ref="AU176:AY176"/>
    <mergeCell ref="AP174:AT174"/>
    <mergeCell ref="AU174:AY174"/>
    <mergeCell ref="AZ174:BD174"/>
    <mergeCell ref="A175:F175"/>
    <mergeCell ref="G175:S175"/>
    <mergeCell ref="T175:Z175"/>
    <mergeCell ref="AA175:AE175"/>
    <mergeCell ref="AF175:AJ175"/>
    <mergeCell ref="AK175:AO175"/>
    <mergeCell ref="AP175:AT175"/>
    <mergeCell ref="A171:BL171"/>
    <mergeCell ref="A172:BD172"/>
    <mergeCell ref="A173:F174"/>
    <mergeCell ref="G173:S174"/>
    <mergeCell ref="T173:Z174"/>
    <mergeCell ref="AA173:AO173"/>
    <mergeCell ref="AP173:BD173"/>
    <mergeCell ref="AA174:AE174"/>
    <mergeCell ref="AF174:AJ174"/>
    <mergeCell ref="AK174:AO174"/>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6:F166"/>
    <mergeCell ref="G166:S166"/>
    <mergeCell ref="T166:Z166"/>
    <mergeCell ref="AA166:AE166"/>
    <mergeCell ref="AF166:AJ166"/>
    <mergeCell ref="AK166:AO166"/>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2:BS162"/>
    <mergeCell ref="A163:F164"/>
    <mergeCell ref="G163:S164"/>
    <mergeCell ref="T163:Z164"/>
    <mergeCell ref="AA163:AO163"/>
    <mergeCell ref="AP163:BD163"/>
    <mergeCell ref="BE163:BS163"/>
    <mergeCell ref="AA164:AE164"/>
    <mergeCell ref="AF164:AJ164"/>
    <mergeCell ref="AK164:AO164"/>
    <mergeCell ref="BA152:BC152"/>
    <mergeCell ref="BD152:BF152"/>
    <mergeCell ref="BG152:BI152"/>
    <mergeCell ref="BJ152:BL152"/>
    <mergeCell ref="A160:BL160"/>
    <mergeCell ref="A161:BS161"/>
    <mergeCell ref="AL153:AN153"/>
    <mergeCell ref="AO153:AQ153"/>
    <mergeCell ref="AR153:AT153"/>
    <mergeCell ref="AU153:AW153"/>
    <mergeCell ref="AI152:AK152"/>
    <mergeCell ref="AL152:AN152"/>
    <mergeCell ref="AO152:AQ152"/>
    <mergeCell ref="AR152:AT152"/>
    <mergeCell ref="AU152:AW152"/>
    <mergeCell ref="AX152:AZ152"/>
    <mergeCell ref="AX153:AZ153"/>
    <mergeCell ref="BA153:BC153"/>
    <mergeCell ref="BD153:BF153"/>
    <mergeCell ref="BG153:BI153"/>
    <mergeCell ref="BJ153:BL153"/>
    <mergeCell ref="A154:C154"/>
    <mergeCell ref="BA151:BC151"/>
    <mergeCell ref="BD151:BF151"/>
    <mergeCell ref="BG151:BI151"/>
    <mergeCell ref="BJ151:BL151"/>
    <mergeCell ref="A152:C152"/>
    <mergeCell ref="D152:V152"/>
    <mergeCell ref="W152:Y152"/>
    <mergeCell ref="Z152:AB152"/>
    <mergeCell ref="AC152:AE152"/>
    <mergeCell ref="AF152:AH152"/>
    <mergeCell ref="AI151:AK151"/>
    <mergeCell ref="AL151:AN151"/>
    <mergeCell ref="AO151:AQ151"/>
    <mergeCell ref="AR151:AT151"/>
    <mergeCell ref="AU151:AW151"/>
    <mergeCell ref="AX151:AZ151"/>
    <mergeCell ref="BA150:BC150"/>
    <mergeCell ref="BD150:BF150"/>
    <mergeCell ref="BG150:BI150"/>
    <mergeCell ref="BJ150:BL150"/>
    <mergeCell ref="A151:C151"/>
    <mergeCell ref="D151:V151"/>
    <mergeCell ref="W151:Y151"/>
    <mergeCell ref="Z151:AB151"/>
    <mergeCell ref="AC151:AE151"/>
    <mergeCell ref="AF151:AH151"/>
    <mergeCell ref="AI150:AK150"/>
    <mergeCell ref="AL150:AN150"/>
    <mergeCell ref="AO150:AQ150"/>
    <mergeCell ref="AR150:AT150"/>
    <mergeCell ref="AU150:AW150"/>
    <mergeCell ref="AX150:AZ150"/>
    <mergeCell ref="A150:C150"/>
    <mergeCell ref="D150:V150"/>
    <mergeCell ref="W150:Y150"/>
    <mergeCell ref="Z150:AB150"/>
    <mergeCell ref="AC150:AE150"/>
    <mergeCell ref="AF150:AH150"/>
    <mergeCell ref="BJ148:BL149"/>
    <mergeCell ref="W149:Y149"/>
    <mergeCell ref="Z149:AB149"/>
    <mergeCell ref="AC149:AE149"/>
    <mergeCell ref="AF149:AH149"/>
    <mergeCell ref="AI149:AK149"/>
    <mergeCell ref="AL149:AN149"/>
    <mergeCell ref="AO149:AQ149"/>
    <mergeCell ref="AR149:AT149"/>
    <mergeCell ref="BG147:BL147"/>
    <mergeCell ref="W148:AB148"/>
    <mergeCell ref="AC148:AH148"/>
    <mergeCell ref="AI148:AN148"/>
    <mergeCell ref="AO148:AT148"/>
    <mergeCell ref="AU148:AW149"/>
    <mergeCell ref="AX148:AZ149"/>
    <mergeCell ref="BA148:BC149"/>
    <mergeCell ref="BD148:BF149"/>
    <mergeCell ref="BG148:BI149"/>
    <mergeCell ref="A147:C149"/>
    <mergeCell ref="D147:V149"/>
    <mergeCell ref="W147:AH147"/>
    <mergeCell ref="AI147:AT147"/>
    <mergeCell ref="AU147:AZ147"/>
    <mergeCell ref="BA147:BF147"/>
    <mergeCell ref="BN142:BR142"/>
    <mergeCell ref="A146:BL146"/>
    <mergeCell ref="BI143:BM143"/>
    <mergeCell ref="BN143:BR143"/>
    <mergeCell ref="A142:T142"/>
    <mergeCell ref="U142:Y142"/>
    <mergeCell ref="Z142:AD142"/>
    <mergeCell ref="AE142:AI142"/>
    <mergeCell ref="AJ142:AN142"/>
    <mergeCell ref="AO142:AS142"/>
    <mergeCell ref="AO141:AS141"/>
    <mergeCell ref="AT141:AX141"/>
    <mergeCell ref="AY141:BC141"/>
    <mergeCell ref="BD141:BH141"/>
    <mergeCell ref="BI141:BM141"/>
    <mergeCell ref="BN141:BR141"/>
    <mergeCell ref="AT140:AX140"/>
    <mergeCell ref="AY140:BC140"/>
    <mergeCell ref="BD140:BH140"/>
    <mergeCell ref="BI140:BM140"/>
    <mergeCell ref="BN140:BR140"/>
    <mergeCell ref="A141:T141"/>
    <mergeCell ref="U141:Y141"/>
    <mergeCell ref="Z141:AD141"/>
    <mergeCell ref="AE141:AI141"/>
    <mergeCell ref="AJ141:AN141"/>
    <mergeCell ref="A140:T140"/>
    <mergeCell ref="U140:Y140"/>
    <mergeCell ref="Z140:AD140"/>
    <mergeCell ref="AE140:AI140"/>
    <mergeCell ref="AJ140:AN140"/>
    <mergeCell ref="AO140:AS140"/>
    <mergeCell ref="BN139:BR139"/>
    <mergeCell ref="A138:T139"/>
    <mergeCell ref="U138:AD138"/>
    <mergeCell ref="AE138:AN138"/>
    <mergeCell ref="AO138:AX138"/>
    <mergeCell ref="AY138:BH138"/>
    <mergeCell ref="BI138:BR138"/>
    <mergeCell ref="U139:Y139"/>
    <mergeCell ref="Z139:AD139"/>
    <mergeCell ref="AE139:AI139"/>
    <mergeCell ref="AJ139:AN139"/>
    <mergeCell ref="AP123:AT123"/>
    <mergeCell ref="AU123:AY123"/>
    <mergeCell ref="AZ123:BD123"/>
    <mergeCell ref="BE123:BI123"/>
    <mergeCell ref="A136:BL136"/>
    <mergeCell ref="A137:BR137"/>
    <mergeCell ref="BE124:BI124"/>
    <mergeCell ref="A125:C125"/>
    <mergeCell ref="D125:P125"/>
    <mergeCell ref="Q125:U125"/>
    <mergeCell ref="A124:C124"/>
    <mergeCell ref="D124:P124"/>
    <mergeCell ref="Q124:U124"/>
    <mergeCell ref="V124:AE124"/>
    <mergeCell ref="AF124:AJ124"/>
    <mergeCell ref="AK124:AO124"/>
    <mergeCell ref="AP124:AT124"/>
    <mergeCell ref="AU124:AY124"/>
    <mergeCell ref="AZ124:BD124"/>
    <mergeCell ref="BE126:BI126"/>
    <mergeCell ref="A127:C127"/>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D122:P122"/>
    <mergeCell ref="Q122:U122"/>
    <mergeCell ref="V122:AE122"/>
    <mergeCell ref="AF122:AJ122"/>
    <mergeCell ref="AK122:AO122"/>
    <mergeCell ref="AP122:AT122"/>
    <mergeCell ref="AU122:AY122"/>
    <mergeCell ref="AZ122:BD122"/>
    <mergeCell ref="AP120:AT120"/>
    <mergeCell ref="AU120:AY120"/>
    <mergeCell ref="AZ120:BD120"/>
    <mergeCell ref="BE120:BI120"/>
    <mergeCell ref="A121:C121"/>
    <mergeCell ref="D121:P121"/>
    <mergeCell ref="Q121:U121"/>
    <mergeCell ref="V121:AE121"/>
    <mergeCell ref="AF121:AJ121"/>
    <mergeCell ref="AK121:AO121"/>
    <mergeCell ref="BT105:BX105"/>
    <mergeCell ref="A118:BL118"/>
    <mergeCell ref="A119:C120"/>
    <mergeCell ref="D119:P120"/>
    <mergeCell ref="Q119:U120"/>
    <mergeCell ref="V119:AE120"/>
    <mergeCell ref="AF119:AT119"/>
    <mergeCell ref="AU119:BI119"/>
    <mergeCell ref="AF120:AJ120"/>
    <mergeCell ref="AK120:AO120"/>
    <mergeCell ref="AP105:AT105"/>
    <mergeCell ref="AU105:AY105"/>
    <mergeCell ref="AZ105:BD105"/>
    <mergeCell ref="BE105:BI105"/>
    <mergeCell ref="BJ105:BN105"/>
    <mergeCell ref="BO105:BS105"/>
    <mergeCell ref="BE106:BI106"/>
    <mergeCell ref="BJ106:BN106"/>
    <mergeCell ref="BO106:BS106"/>
    <mergeCell ref="BT106:BX106"/>
    <mergeCell ref="A107:C107"/>
    <mergeCell ref="D107:P107"/>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5:BF75"/>
    <mergeCell ref="BG75:BK75"/>
    <mergeCell ref="A79:BL79"/>
    <mergeCell ref="A80:BL80"/>
    <mergeCell ref="A81:BY81"/>
    <mergeCell ref="A82:C83"/>
    <mergeCell ref="D82:T83"/>
    <mergeCell ref="U82:AM82"/>
    <mergeCell ref="AN82:BF82"/>
    <mergeCell ref="BG82:BY82"/>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BB72:BF72"/>
    <mergeCell ref="BG72:BK72"/>
    <mergeCell ref="A73:E73"/>
    <mergeCell ref="F73:W73"/>
    <mergeCell ref="X73:AB73"/>
    <mergeCell ref="AC73:AG73"/>
    <mergeCell ref="AH73:AL73"/>
    <mergeCell ref="AM73:AQ73"/>
    <mergeCell ref="AR73:AV73"/>
    <mergeCell ref="AW73:BA73"/>
    <mergeCell ref="A71:E72"/>
    <mergeCell ref="F71:W72"/>
    <mergeCell ref="X71:AQ71"/>
    <mergeCell ref="AR71:BK71"/>
    <mergeCell ref="X72:AB72"/>
    <mergeCell ref="AC72:AG72"/>
    <mergeCell ref="AH72:AL72"/>
    <mergeCell ref="AM72:AQ72"/>
    <mergeCell ref="AR72:AV72"/>
    <mergeCell ref="AW72:BA72"/>
    <mergeCell ref="A69:BL69"/>
    <mergeCell ref="A70:BK70"/>
    <mergeCell ref="AW67:BA67"/>
    <mergeCell ref="BB67:BF67"/>
    <mergeCell ref="BG67:BK67"/>
    <mergeCell ref="AR65:AV65"/>
    <mergeCell ref="AW65:BA65"/>
    <mergeCell ref="BB65:BF65"/>
    <mergeCell ref="BG65:BK65"/>
    <mergeCell ref="A66:D66"/>
    <mergeCell ref="E66:W66"/>
    <mergeCell ref="X66:AB66"/>
    <mergeCell ref="AC66:AG66"/>
    <mergeCell ref="AH66:AL66"/>
    <mergeCell ref="AM66:AQ66"/>
    <mergeCell ref="AR64:AV64"/>
    <mergeCell ref="AW64:BA64"/>
    <mergeCell ref="BB64:BF64"/>
    <mergeCell ref="BG64:BK64"/>
    <mergeCell ref="A65:D65"/>
    <mergeCell ref="E65:W65"/>
    <mergeCell ref="X65:AB65"/>
    <mergeCell ref="AC65:AG65"/>
    <mergeCell ref="AH65:AL65"/>
    <mergeCell ref="AM65:AQ65"/>
    <mergeCell ref="A64:D64"/>
    <mergeCell ref="E64:W64"/>
    <mergeCell ref="X64:AB64"/>
    <mergeCell ref="AC64:AG64"/>
    <mergeCell ref="AH64:AL64"/>
    <mergeCell ref="AM64:AQ64"/>
    <mergeCell ref="BU58:BY58"/>
    <mergeCell ref="A60:BL60"/>
    <mergeCell ref="A61:BK61"/>
    <mergeCell ref="A62:D63"/>
    <mergeCell ref="E62:W63"/>
    <mergeCell ref="X62:AQ62"/>
    <mergeCell ref="AR62:BK62"/>
    <mergeCell ref="X63:AB63"/>
    <mergeCell ref="AC63:AG63"/>
    <mergeCell ref="AN58:AR58"/>
    <mergeCell ref="AS58:AW58"/>
    <mergeCell ref="AX58:BA58"/>
    <mergeCell ref="BB58:BF58"/>
    <mergeCell ref="BG58:BK58"/>
    <mergeCell ref="BL58:BP58"/>
    <mergeCell ref="A58:E58"/>
    <mergeCell ref="F58:T58"/>
    <mergeCell ref="U58:Y58"/>
    <mergeCell ref="Z58:AD58"/>
    <mergeCell ref="AE58:AH58"/>
    <mergeCell ref="AI58:AM58"/>
    <mergeCell ref="AX57:BA57"/>
    <mergeCell ref="BB57:BF57"/>
    <mergeCell ref="BG57:BK57"/>
    <mergeCell ref="BL57:BP57"/>
    <mergeCell ref="BQ57:BT57"/>
    <mergeCell ref="BU57:BY57"/>
    <mergeCell ref="BQ56:BT56"/>
    <mergeCell ref="BU56:BY56"/>
    <mergeCell ref="A57:E57"/>
    <mergeCell ref="F57:T57"/>
    <mergeCell ref="U57:Y57"/>
    <mergeCell ref="Z57:AD57"/>
    <mergeCell ref="AE57:AH57"/>
    <mergeCell ref="AI57:AM57"/>
    <mergeCell ref="AN57:AR57"/>
    <mergeCell ref="AS57:AW57"/>
    <mergeCell ref="AN56:AR56"/>
    <mergeCell ref="AS56:AW56"/>
    <mergeCell ref="AX56:BA56"/>
    <mergeCell ref="BB56:BF56"/>
    <mergeCell ref="BG56:BK56"/>
    <mergeCell ref="BL56:BP56"/>
    <mergeCell ref="BG55:BK55"/>
    <mergeCell ref="BL55:BP55"/>
    <mergeCell ref="BQ55:BT55"/>
    <mergeCell ref="BU55:BY55"/>
    <mergeCell ref="A56:E56"/>
    <mergeCell ref="F56:T56"/>
    <mergeCell ref="U56:Y56"/>
    <mergeCell ref="Z56:AD56"/>
    <mergeCell ref="AE56:AH56"/>
    <mergeCell ref="AI56:AM56"/>
    <mergeCell ref="AE55:AH55"/>
    <mergeCell ref="AI55:AM55"/>
    <mergeCell ref="AN55:AR55"/>
    <mergeCell ref="AS55:AW55"/>
    <mergeCell ref="AX55:BA55"/>
    <mergeCell ref="BB55:BF55"/>
    <mergeCell ref="BU49:BY49"/>
    <mergeCell ref="A52:BL52"/>
    <mergeCell ref="A53:BY53"/>
    <mergeCell ref="A54:E55"/>
    <mergeCell ref="F54:T55"/>
    <mergeCell ref="U54:AM54"/>
    <mergeCell ref="AN54:BF54"/>
    <mergeCell ref="BG54:BY54"/>
    <mergeCell ref="U55:Y55"/>
    <mergeCell ref="Z55:AD55"/>
    <mergeCell ref="AS49:AW49"/>
    <mergeCell ref="AX49:BA49"/>
    <mergeCell ref="BB49:BF49"/>
    <mergeCell ref="BG49:BK49"/>
    <mergeCell ref="BL49:BP49"/>
    <mergeCell ref="BQ49:BT49"/>
    <mergeCell ref="BL48:BP48"/>
    <mergeCell ref="BQ48:BT48"/>
    <mergeCell ref="BU48:BY48"/>
    <mergeCell ref="A49:D49"/>
    <mergeCell ref="E49:T49"/>
    <mergeCell ref="U49:Y49"/>
    <mergeCell ref="Z49:AD49"/>
    <mergeCell ref="AE49:AH49"/>
    <mergeCell ref="AI49:AM49"/>
    <mergeCell ref="AN49:AR49"/>
    <mergeCell ref="AI48:AM48"/>
    <mergeCell ref="AN48:AR48"/>
    <mergeCell ref="AS48:AW48"/>
    <mergeCell ref="AX48:BA48"/>
    <mergeCell ref="BB48:BF48"/>
    <mergeCell ref="BG48:BK48"/>
    <mergeCell ref="BB47:BF47"/>
    <mergeCell ref="BG47:BK47"/>
    <mergeCell ref="BL47:BP47"/>
    <mergeCell ref="BQ47:BT47"/>
    <mergeCell ref="BU47:BY47"/>
    <mergeCell ref="A48:D48"/>
    <mergeCell ref="E48:T48"/>
    <mergeCell ref="U48:Y48"/>
    <mergeCell ref="Z48:AD48"/>
    <mergeCell ref="AE48:AH48"/>
    <mergeCell ref="BU46:BY46"/>
    <mergeCell ref="A47:D47"/>
    <mergeCell ref="E47:T47"/>
    <mergeCell ref="U47:Y47"/>
    <mergeCell ref="Z47:AD47"/>
    <mergeCell ref="AE47:AH47"/>
    <mergeCell ref="AI47:AM47"/>
    <mergeCell ref="AN47:AR47"/>
    <mergeCell ref="AS47:AW47"/>
    <mergeCell ref="AX47:BA47"/>
    <mergeCell ref="AS46:AW46"/>
    <mergeCell ref="AX46:BA46"/>
    <mergeCell ref="BB46:BF46"/>
    <mergeCell ref="BG46:BK46"/>
    <mergeCell ref="BL46:BP46"/>
    <mergeCell ref="BQ46:BT46"/>
    <mergeCell ref="A45:D46"/>
    <mergeCell ref="E45:T46"/>
    <mergeCell ref="U45:AM45"/>
    <mergeCell ref="AN45:BF45"/>
    <mergeCell ref="BG45:BY45"/>
    <mergeCell ref="U46:Y46"/>
    <mergeCell ref="Z46:AD46"/>
    <mergeCell ref="AE46:AH46"/>
    <mergeCell ref="AI46:AM46"/>
    <mergeCell ref="AN46:AR46"/>
    <mergeCell ref="AW38:BA38"/>
    <mergeCell ref="BB38:BF38"/>
    <mergeCell ref="BG38:BK38"/>
    <mergeCell ref="A42:BY42"/>
    <mergeCell ref="A43:BY43"/>
    <mergeCell ref="A44:BY44"/>
    <mergeCell ref="AW39:BA39"/>
    <mergeCell ref="BB39:BF39"/>
    <mergeCell ref="BG39:BK39"/>
    <mergeCell ref="AW37:BA37"/>
    <mergeCell ref="BB37:BF37"/>
    <mergeCell ref="BG37:BK37"/>
    <mergeCell ref="A38:D38"/>
    <mergeCell ref="E38:W38"/>
    <mergeCell ref="X38:AB38"/>
    <mergeCell ref="AC38:AG38"/>
    <mergeCell ref="AH38:AL38"/>
    <mergeCell ref="AM38:AQ38"/>
    <mergeCell ref="AR38:AV38"/>
    <mergeCell ref="A39:D39"/>
    <mergeCell ref="E39:W39"/>
    <mergeCell ref="X39:AB39"/>
    <mergeCell ref="AC39:AG39"/>
    <mergeCell ref="AH39:AL39"/>
    <mergeCell ref="AM39:AQ39"/>
    <mergeCell ref="AR39:AV39"/>
    <mergeCell ref="AW36:BA36"/>
    <mergeCell ref="BB36:BF36"/>
    <mergeCell ref="BG36:BK36"/>
    <mergeCell ref="A37:D37"/>
    <mergeCell ref="E37:W37"/>
    <mergeCell ref="X37:AB37"/>
    <mergeCell ref="AC37:AG37"/>
    <mergeCell ref="AH37:AL37"/>
    <mergeCell ref="AM37:AQ37"/>
    <mergeCell ref="AR37:AV37"/>
    <mergeCell ref="AW35:BA35"/>
    <mergeCell ref="BB35:BF35"/>
    <mergeCell ref="BG35:BK35"/>
    <mergeCell ref="A36:D36"/>
    <mergeCell ref="E36:W36"/>
    <mergeCell ref="X36:AB36"/>
    <mergeCell ref="AC36:AG36"/>
    <mergeCell ref="AH36:AL36"/>
    <mergeCell ref="AM36:AQ36"/>
    <mergeCell ref="AR36:AV36"/>
    <mergeCell ref="A34:D35"/>
    <mergeCell ref="E34:W35"/>
    <mergeCell ref="X34:AQ34"/>
    <mergeCell ref="AR34:BK34"/>
    <mergeCell ref="X35:AB35"/>
    <mergeCell ref="AC35:AG35"/>
    <mergeCell ref="AH35:AL35"/>
    <mergeCell ref="AM35:AQ35"/>
    <mergeCell ref="AR35:AV35"/>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86:A87 A95:A96 A152:A157">
    <cfRule type="cellIs" dxfId="3" priority="3" stopIfTrue="1" operator="equal">
      <formula>A85</formula>
    </cfRule>
  </conditionalFormatting>
  <conditionalFormatting sqref="A105:C116 A123:C134">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19685039370078741" right="0.15748031496062992" top="0.27559055118110237" bottom="0.24" header="0" footer="0.15"/>
  <pageSetup paperSize="9" scale="67"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КПК2918120</vt:lpstr>
      <vt:lpstr>'Додаток2 КПК2918120'!Область_печати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2020-12-03T14:03:12Z</cp:lastPrinted>
  <dcterms:created xsi:type="dcterms:W3CDTF">2016-07-02T12:27:50Z</dcterms:created>
  <dcterms:modified xsi:type="dcterms:W3CDTF">2020-12-03T14:03:29Z</dcterms:modified>
</cp:coreProperties>
</file>